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E4AD926C-1791-4606-99AF-B0541A50B08D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1'!$A$1:$BG$53</definedName>
    <definedName name="_xlnm._FilterDatabase" localSheetId="1" hidden="1">Hoja2!$A$1:$I$54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2" l="1"/>
</calcChain>
</file>

<file path=xl/sharedStrings.xml><?xml version="1.0" encoding="utf-8"?>
<sst xmlns="http://schemas.openxmlformats.org/spreadsheetml/2006/main" count="2966" uniqueCount="721">
  <si>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</si>
  <si>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</si>
  <si>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</si>
  <si>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</si>
  <si>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</si>
  <si>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</si>
  <si>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</si>
  <si>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</si>
  <si>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</si>
  <si>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</si>
  <si>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</si>
  <si>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</si>
  <si>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</si>
  <si>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</si>
  <si>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</si>
  <si>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</si>
  <si>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</si>
  <si>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</si>
  <si>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</si>
  <si>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</si>
  <si>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</si>
  <si>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</si>
  <si>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</si>
  <si>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</si>
  <si>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</si>
  <si>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</si>
  <si>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</si>
  <si>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</si>
  <si>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</si>
  <si>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</si>
  <si>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</si>
  <si>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</si>
  <si>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</si>
  <si>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</si>
  <si>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</si>
  <si>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</si>
  <si>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</si>
  <si>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</si>
  <si>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</si>
  <si>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</si>
  <si>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</si>
  <si>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</si>
  <si>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</si>
  <si>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</si>
  <si>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</si>
  <si>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</si>
  <si>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</si>
  <si>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</si>
  <si>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</si>
  <si>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</si>
  <si>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</si>
  <si>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</si>
  <si>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</si>
  <si>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</si>
  <si>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</si>
  <si>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</si>
  <si>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</si>
  <si>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</si>
  <si>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</si>
  <si>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</si>
  <si>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</si>
  <si>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</si>
  <si>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</si>
  <si>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</si>
  <si>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</si>
  <si>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</si>
  <si>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</si>
  <si>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</si>
  <si>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</si>
  <si>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</si>
  <si>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</si>
  <si>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</si>
  <si>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</si>
  <si>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</si>
  <si>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</si>
  <si>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</si>
  <si>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</si>
  <si>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</si>
  <si>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</si>
  <si>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</si>
  <si>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</si>
  <si>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</si>
  <si>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</si>
  <si>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</si>
  <si>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</si>
  <si>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</si>
  <si>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Fernando Mazuera y cia</t>
  </si>
  <si>
    <t>Tinguas de Cantoval</t>
  </si>
  <si>
    <t>OTROS</t>
  </si>
  <si>
    <t>BANCO CAJA SOCIAL BCSC</t>
  </si>
  <si>
    <t>BANCO DAVIVIENDA</t>
  </si>
  <si>
    <t>4 - San Cristóbal</t>
  </si>
  <si>
    <t>1 - Usaquén</t>
  </si>
  <si>
    <t>Rodriguez</t>
  </si>
  <si>
    <t>BANCO BBVA</t>
  </si>
  <si>
    <t>Conyuge o compañero(a)</t>
  </si>
  <si>
    <t>7 - Bosa</t>
  </si>
  <si>
    <t>Martinez</t>
  </si>
  <si>
    <t>Caja de Compensación Familiar CAFAM</t>
  </si>
  <si>
    <t>Castro</t>
  </si>
  <si>
    <t>Ramirez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</si>
  <si>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</si>
  <si>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</si>
  <si>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</si>
  <si>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</si>
  <si>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</si>
  <si>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</si>
  <si>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</si>
  <si>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</si>
  <si>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</si>
  <si>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</si>
  <si>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</si>
  <si>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</si>
  <si>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</si>
  <si>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Fuera de Bogotá</t>
  </si>
  <si>
    <t>VIP</t>
  </si>
  <si>
    <t>Pensionado</t>
  </si>
  <si>
    <t>Moreno</t>
  </si>
  <si>
    <t>VIS</t>
  </si>
  <si>
    <t>BANCOLOMBIA</t>
  </si>
  <si>
    <t>Maria</t>
  </si>
  <si>
    <t>Gutierrez</t>
  </si>
  <si>
    <t>Lina</t>
  </si>
  <si>
    <t>Rivera</t>
  </si>
  <si>
    <t>Luz</t>
  </si>
  <si>
    <t>Casado(a)</t>
  </si>
  <si>
    <t>Turpiales de Cantoval</t>
  </si>
  <si>
    <t>Sanchez</t>
  </si>
  <si>
    <t>Javier</t>
  </si>
  <si>
    <t>Diana</t>
  </si>
  <si>
    <t>OSPINAS Y CIA S.A.</t>
  </si>
  <si>
    <t>MONTECIELO APARTAMENTOS ET 2</t>
  </si>
  <si>
    <t>Castillo</t>
  </si>
  <si>
    <t>5 - Usme</t>
  </si>
  <si>
    <t>Paola</t>
  </si>
  <si>
    <t>Si se incluye el valor del subsidio de 'Reactiva tu compra, Reactiva tu hogar' (10 SMMLV), ¿El hogar logra el cierre financiero para la adquisición de la vivienda?</t>
  </si>
  <si>
    <t>CONSTRUCTORA BOLIVAR S.A.</t>
  </si>
  <si>
    <t>LAS VIOLETAS</t>
  </si>
  <si>
    <t>Patricia</t>
  </si>
  <si>
    <t>Cruz</t>
  </si>
  <si>
    <t>Alba</t>
  </si>
  <si>
    <t>Parra</t>
  </si>
  <si>
    <t>1</t>
  </si>
  <si>
    <t>MCARQUITECTOS S.A.S.</t>
  </si>
  <si>
    <t>ALTOS DE BONANZA</t>
  </si>
  <si>
    <t>Diaz</t>
  </si>
  <si>
    <t>16 - Puente Aranda</t>
  </si>
  <si>
    <t>Tatiana</t>
  </si>
  <si>
    <t>18 - Rafael Uribe Uribe</t>
  </si>
  <si>
    <t>Becerra</t>
  </si>
  <si>
    <t>AMARILO SAS</t>
  </si>
  <si>
    <t>Sabogal</t>
  </si>
  <si>
    <t>19 - Ciudad Bolívar</t>
  </si>
  <si>
    <t>Constructora Capital Bogota SAS</t>
  </si>
  <si>
    <t>URBANIA BIO</t>
  </si>
  <si>
    <t>9 - Fontibón</t>
  </si>
  <si>
    <t>CONSTRUCTORA LAS GALIAS S.A.S</t>
  </si>
  <si>
    <t>CONJUNTO CERRADO ARTTICO</t>
  </si>
  <si>
    <t>Sarmiento</t>
  </si>
  <si>
    <t>Gonzalez</t>
  </si>
  <si>
    <t>Urrego</t>
  </si>
  <si>
    <t>Estefania</t>
  </si>
  <si>
    <t>Angie</t>
  </si>
  <si>
    <t>LA REQUILINA</t>
  </si>
  <si>
    <t>SENDEROS DE FONTIBON MZ 2</t>
  </si>
  <si>
    <t>Jose</t>
  </si>
  <si>
    <t>Sara</t>
  </si>
  <si>
    <t>67a145fc4a8da505e8405478</t>
  </si>
  <si>
    <t>Narvaez</t>
  </si>
  <si>
    <t>Palechor</t>
  </si>
  <si>
    <t>1994-10-22</t>
  </si>
  <si>
    <t>2012-11-13</t>
  </si>
  <si>
    <t>diana1992narvaez@gmail.com</t>
  </si>
  <si>
    <t>Independiente  (Trabajador Informal)</t>
  </si>
  <si>
    <t>KR 7 B 26 17 Sur</t>
  </si>
  <si>
    <t>Diana Paola Narvaez Palechor</t>
  </si>
  <si>
    <t>KR 7 B 26 17 Sur CASA</t>
  </si>
  <si>
    <t>CONSTRUCTORA E INMOBILIARIA PASUR SAS</t>
  </si>
  <si>
    <t>VIVIENDA PASUR I VIS</t>
  </si>
  <si>
    <t>Torre 1 - APTO 101</t>
  </si>
  <si>
    <t>6806c8709966ac6509e75d5c</t>
  </si>
  <si>
    <t>Cristofer</t>
  </si>
  <si>
    <t>Leandro</t>
  </si>
  <si>
    <t>1995-06-04</t>
  </si>
  <si>
    <t>Cédula de Extranjería</t>
  </si>
  <si>
    <t>2024-10-07</t>
  </si>
  <si>
    <t>cristofergutierrezve@gmail.com</t>
  </si>
  <si>
    <t>Independiente</t>
  </si>
  <si>
    <t>CL 80 B 94 J 10</t>
  </si>
  <si>
    <t>Cristofer  Leandro  Becerra  Gutierrez</t>
  </si>
  <si>
    <t>CL 80 B 94 J 10 CASA</t>
  </si>
  <si>
    <t>CONJUNTO RESIDENCIAL GUAYACAN</t>
  </si>
  <si>
    <t>Torre 12 Apartamento 101</t>
  </si>
  <si>
    <t>6830ca0bfeb837da84962426</t>
  </si>
  <si>
    <t>Kevin</t>
  </si>
  <si>
    <t>Hair</t>
  </si>
  <si>
    <t>Rangel</t>
  </si>
  <si>
    <t>1991-05-18</t>
  </si>
  <si>
    <t>2009-05-18</t>
  </si>
  <si>
    <t>kevinrangeld@gmail.com</t>
  </si>
  <si>
    <t>CL 17 A 5 71</t>
  </si>
  <si>
    <t>Kevin Hair Rangel Diaz</t>
  </si>
  <si>
    <t>CL 17 A 5 71 Acacias meta finca rancho de luna, vereda monte bello</t>
  </si>
  <si>
    <t>Caja Colombiana de Subsidio Familiar Colsubsidio</t>
  </si>
  <si>
    <t>La Arboleda (etapa 1)</t>
  </si>
  <si>
    <t>Torre 5 Apartamento 1201</t>
  </si>
  <si>
    <t>685f00a26c187e33e0c05cca</t>
  </si>
  <si>
    <t>Edinson</t>
  </si>
  <si>
    <t>Fabian</t>
  </si>
  <si>
    <t>Agudelo</t>
  </si>
  <si>
    <t>Ruiz</t>
  </si>
  <si>
    <t>1988-09-18</t>
  </si>
  <si>
    <t>2006-10-11</t>
  </si>
  <si>
    <t>villa1000claudia@gmail.com</t>
  </si>
  <si>
    <t>KR 98 A 157 A 24</t>
  </si>
  <si>
    <t>Edinson Fabian Agudelo  Ruiz</t>
  </si>
  <si>
    <t> T1Apartamento-609</t>
  </si>
  <si>
    <t>Claudia</t>
  </si>
  <si>
    <t>Villamil</t>
  </si>
  <si>
    <t>1989-07-10</t>
  </si>
  <si>
    <t>2007-07-16</t>
  </si>
  <si>
    <t>Claudia  Patricia Villamil  Sanchez</t>
  </si>
  <si>
    <t>6863dc54c373ae8f24b80be2</t>
  </si>
  <si>
    <t>Katherine</t>
  </si>
  <si>
    <t>Jimenez</t>
  </si>
  <si>
    <t>Quiroga</t>
  </si>
  <si>
    <t>2003-06-26</t>
  </si>
  <si>
    <t>2021-07-02</t>
  </si>
  <si>
    <t>KATEJIMENEZ103@GMAIL.COM</t>
  </si>
  <si>
    <t>KR 10 20 47</t>
  </si>
  <si>
    <t>Katherine Tatiana Jimenez Quiroga</t>
  </si>
  <si>
    <t>T7 -0604</t>
  </si>
  <si>
    <t>6864083bc373ae8f24b929e3</t>
  </si>
  <si>
    <t>Miller</t>
  </si>
  <si>
    <t>Duban</t>
  </si>
  <si>
    <t>Herrera</t>
  </si>
  <si>
    <t>2001-12-06</t>
  </si>
  <si>
    <t>2019-12-17</t>
  </si>
  <si>
    <t>millerdubanh@gmail.com</t>
  </si>
  <si>
    <t>KR 87 69 A 15</t>
  </si>
  <si>
    <t>Miller Duban Herrera Sabogal</t>
  </si>
  <si>
    <t>T1 -0106</t>
  </si>
  <si>
    <t>6864138ac373ae8f24b9e808</t>
  </si>
  <si>
    <t>Janeth</t>
  </si>
  <si>
    <t>Cabra</t>
  </si>
  <si>
    <t>1958-09-24</t>
  </si>
  <si>
    <t>1977-05-04</t>
  </si>
  <si>
    <t>albajaneth69@hotmail.com</t>
  </si>
  <si>
    <t>CL 70 81 51</t>
  </si>
  <si>
    <t>Alba Janeth Cabra Urrego</t>
  </si>
  <si>
    <t>T8 -0208</t>
  </si>
  <si>
    <t>6878f870b03c14d14832b005</t>
  </si>
  <si>
    <t>Violeta</t>
  </si>
  <si>
    <t>Kirilova</t>
  </si>
  <si>
    <t>Gorcheva</t>
  </si>
  <si>
    <t>1990-02-06</t>
  </si>
  <si>
    <t>2024-06-07</t>
  </si>
  <si>
    <t>violeta.gorcheva@hotmail.com</t>
  </si>
  <si>
    <t>CL 145 13 43</t>
  </si>
  <si>
    <t>Violeta Kirilova Gorcheva</t>
  </si>
  <si>
    <t> T5Apartamento-705</t>
  </si>
  <si>
    <t>68856399a1cd650e15a6c417</t>
  </si>
  <si>
    <t>Cecilia</t>
  </si>
  <si>
    <t>Gaitan</t>
  </si>
  <si>
    <t>1967-01-01</t>
  </si>
  <si>
    <t>1986-08-29</t>
  </si>
  <si>
    <t>DIANAGAITANR20@GMAIL.COM</t>
  </si>
  <si>
    <t>KR 87 C 22 39</t>
  </si>
  <si>
    <t>Diana 	 Cecilia Gaitan Rivera</t>
  </si>
  <si>
    <t>T9 -0206</t>
  </si>
  <si>
    <t>688b755e4c0f0f141db359c2</t>
  </si>
  <si>
    <t>Laura</t>
  </si>
  <si>
    <t>Gisella</t>
  </si>
  <si>
    <t>Marin</t>
  </si>
  <si>
    <t>1990-07-28</t>
  </si>
  <si>
    <t>2008-07-30</t>
  </si>
  <si>
    <t>law.1528@hotmail.com</t>
  </si>
  <si>
    <t>CL 128 D 93 18</t>
  </si>
  <si>
    <t>Laura Gisella Marin Parra</t>
  </si>
  <si>
    <t>T4 -0201</t>
  </si>
  <si>
    <t>689b70ed8a0f0c4711c3390d</t>
  </si>
  <si>
    <t>Johan</t>
  </si>
  <si>
    <t>Sebastian</t>
  </si>
  <si>
    <t>Ladino</t>
  </si>
  <si>
    <t>1999-07-05</t>
  </si>
  <si>
    <t>2017-07-10</t>
  </si>
  <si>
    <t>Jladino00@gmail.com</t>
  </si>
  <si>
    <t>CL 42 Sur 80 F 61</t>
  </si>
  <si>
    <t>Johan  Sebastian  Ladino   Gonzalez</t>
  </si>
  <si>
    <t>CL 42 Sur 80 F 61 Calle 42 Sur # 80 F - 61 Barrio Los Olivos, Localidad Kennedy, Estrato 3</t>
  </si>
  <si>
    <t>Torre 16 Apartamento 502</t>
  </si>
  <si>
    <t>68bb662f065c72dde5ee5972</t>
  </si>
  <si>
    <t>Lesli</t>
  </si>
  <si>
    <t>Daniela</t>
  </si>
  <si>
    <t>Motta</t>
  </si>
  <si>
    <t>2002-02-27</t>
  </si>
  <si>
    <t>2020-03-06</t>
  </si>
  <si>
    <t>mottadaniela739@gmail.com</t>
  </si>
  <si>
    <t>KR 86 D 42 68 Sur</t>
  </si>
  <si>
    <t>Lesli Daniela Motta Herrera</t>
  </si>
  <si>
    <t>KR 86 D 42 68 Sur KR 86D 42 68 SUR</t>
  </si>
  <si>
    <t>TORRE 3 APARTAMENTO 901</t>
  </si>
  <si>
    <t>68c9c8d2e48e549b5da6d7fc</t>
  </si>
  <si>
    <t>Victor</t>
  </si>
  <si>
    <t>Alfonso</t>
  </si>
  <si>
    <t>Tovar</t>
  </si>
  <si>
    <t>Garzon</t>
  </si>
  <si>
    <t>1985-09-04</t>
  </si>
  <si>
    <t>2003-10-17</t>
  </si>
  <si>
    <t>TOPOLLILLO_2015_@HOTMAIL.COM</t>
  </si>
  <si>
    <t>KR 41 Bis 63 A 15 Sur</t>
  </si>
  <si>
    <t>BANCO BOGOTA</t>
  </si>
  <si>
    <t>Victor Alfonso Tovar Garzon</t>
  </si>
  <si>
    <t>torre 2 Apartamento 215</t>
  </si>
  <si>
    <t>68d1e16edbef01b9450a8ad9</t>
  </si>
  <si>
    <t>Juan</t>
  </si>
  <si>
    <t>David</t>
  </si>
  <si>
    <t>Cortazar</t>
  </si>
  <si>
    <t>De La Cruz</t>
  </si>
  <si>
    <t>1996-04-09</t>
  </si>
  <si>
    <t>Unión marital de hecho</t>
  </si>
  <si>
    <t>2014-05-06</t>
  </si>
  <si>
    <t>DAHIAMO@GMAIL.COM</t>
  </si>
  <si>
    <t>KR 87 C 69 A 43 Sur</t>
  </si>
  <si>
    <t>Juan David Cortazar De La Cruz</t>
  </si>
  <si>
    <t>KR 87 C 69 A 43 Sur KR 87C 69A 43 SUR</t>
  </si>
  <si>
    <t>TORRE 4 APARTAMENTO 302</t>
  </si>
  <si>
    <t>Teylor</t>
  </si>
  <si>
    <t>Dahyam</t>
  </si>
  <si>
    <t>Arroyave</t>
  </si>
  <si>
    <t>Ocampo</t>
  </si>
  <si>
    <t>1998-05-08</t>
  </si>
  <si>
    <t>2016-05-10</t>
  </si>
  <si>
    <t>Teylor Dahyam Arroyave Ocampo</t>
  </si>
  <si>
    <t>68d33645532c243a87797b5e</t>
  </si>
  <si>
    <t>Yorladys</t>
  </si>
  <si>
    <t>Giraldo</t>
  </si>
  <si>
    <t>1994-01-13</t>
  </si>
  <si>
    <t>2012-05-15</t>
  </si>
  <si>
    <t>mayisdanny1010@gmail.com</t>
  </si>
  <si>
    <t>KR 2 C 41 47 Sur</t>
  </si>
  <si>
    <t>Maria Yorladys Giraldo Giraldo</t>
  </si>
  <si>
    <t>KR 2 C 41 47 Sur casa</t>
  </si>
  <si>
    <t>CASA 15</t>
  </si>
  <si>
    <t>68d5f47ce5972d47dc6f17f5</t>
  </si>
  <si>
    <t>GarcíA</t>
  </si>
  <si>
    <t>1993-05-20</t>
  </si>
  <si>
    <t>2011-06-22</t>
  </si>
  <si>
    <t>lpgarciam2016@gmail.com</t>
  </si>
  <si>
    <t>KR 116 A 66 37</t>
  </si>
  <si>
    <t>Lina Patricia GarcíA Martinez</t>
  </si>
  <si>
    <t>KR 116 A 66 37 KR 116A 66 37</t>
  </si>
  <si>
    <t>TORRE 4 APARTAMENTO 306</t>
  </si>
  <si>
    <t>68d5ff3ae5972d47dc6f2b73</t>
  </si>
  <si>
    <t>Walter</t>
  </si>
  <si>
    <t>Steven</t>
  </si>
  <si>
    <t>Moya</t>
  </si>
  <si>
    <t>MuñOz</t>
  </si>
  <si>
    <t>2000-02-14</t>
  </si>
  <si>
    <t>2018-02-20</t>
  </si>
  <si>
    <t>waltermoya789@gmail.com</t>
  </si>
  <si>
    <t>CL 22 23 45</t>
  </si>
  <si>
    <t>Walter Steven Moya MuñOz</t>
  </si>
  <si>
    <t>CL 22 23 45 CL 22 23 45</t>
  </si>
  <si>
    <t>TORRE 3 APARTAMENTO 701</t>
  </si>
  <si>
    <t>68d612fce5972d47dc6f3bbb</t>
  </si>
  <si>
    <t>Cindy</t>
  </si>
  <si>
    <t>Lorena</t>
  </si>
  <si>
    <t>GóMez</t>
  </si>
  <si>
    <t>Carvajal</t>
  </si>
  <si>
    <t>2000-05-22</t>
  </si>
  <si>
    <t>2018-06-08</t>
  </si>
  <si>
    <t>cindylorenagomezcarvajal@gmail.com</t>
  </si>
  <si>
    <t>CL 1 Sur 86 C 5</t>
  </si>
  <si>
    <t>Cindy Lorena GóMez Carvajal</t>
  </si>
  <si>
    <t>CL 1 Sur 86 C 5 Calle 1 sur 86C 05</t>
  </si>
  <si>
    <t>MONTECIELO APARTAMENTOS</t>
  </si>
  <si>
    <t> T2-1804</t>
  </si>
  <si>
    <t>692e2d5b5ce59bfa683e8a8c</t>
  </si>
  <si>
    <t>Luis</t>
  </si>
  <si>
    <t>Omar</t>
  </si>
  <si>
    <t>Mina</t>
  </si>
  <si>
    <t>1982-11-19</t>
  </si>
  <si>
    <t>2002-04-15</t>
  </si>
  <si>
    <t>losm1982@gmail.com</t>
  </si>
  <si>
    <t>CL 77 120 A 68</t>
  </si>
  <si>
    <t>Luis Omar Sarmiento Mina</t>
  </si>
  <si>
    <t>URBANIA ECO</t>
  </si>
  <si>
    <t>torre 7 Apartamento 755</t>
  </si>
  <si>
    <t>692e70dd5ce59bfa683f02ba</t>
  </si>
  <si>
    <t>Eduardo</t>
  </si>
  <si>
    <t>Carrasco</t>
  </si>
  <si>
    <t>1983-11-25</t>
  </si>
  <si>
    <t>2002-06-18</t>
  </si>
  <si>
    <t>eduardorivera.ingcivil@hotmail.com</t>
  </si>
  <si>
    <t>CL 69 A 112 A 43</t>
  </si>
  <si>
    <t>Luis Eduardo Rivera Carrasco</t>
  </si>
  <si>
    <t>CL 69 A 112 A 43 CASA</t>
  </si>
  <si>
    <t>torre 3 Apartamento 1623</t>
  </si>
  <si>
    <t>692ef9d25ce59bfa683f8d5e</t>
  </si>
  <si>
    <t>Wilson</t>
  </si>
  <si>
    <t>Perilla</t>
  </si>
  <si>
    <t>Leon</t>
  </si>
  <si>
    <t>1975-06-21</t>
  </si>
  <si>
    <t>1994-06-20</t>
  </si>
  <si>
    <t>wperilla1975@yahoo.es</t>
  </si>
  <si>
    <t>KR 106 13 44</t>
  </si>
  <si>
    <t>Wilson Eduardo Perilla Leon</t>
  </si>
  <si>
    <t>KR 106 13 44 Carrera 106 Zona Franca Vereda, Cundinamarca</t>
  </si>
  <si>
    <t>TORRE 7 APTO 1049</t>
  </si>
  <si>
    <t>69cd5a3225186a48c1fd5096</t>
  </si>
  <si>
    <t>Dary</t>
  </si>
  <si>
    <t>Osorio</t>
  </si>
  <si>
    <t>Garcia</t>
  </si>
  <si>
    <t>1982-01-24</t>
  </si>
  <si>
    <t>Otro</t>
  </si>
  <si>
    <t>2000-06-20</t>
  </si>
  <si>
    <t>Luzdary2401@gmail.com</t>
  </si>
  <si>
    <t>CL 10 A Sur 7 B 48</t>
  </si>
  <si>
    <t>Luz  Dary  Osorio  Garcia</t>
  </si>
  <si>
    <t>Torre 27 Apartamento 403</t>
  </si>
  <si>
    <t>69cd637925186a48c1fd63cd</t>
  </si>
  <si>
    <t>Camila</t>
  </si>
  <si>
    <t>Valentina</t>
  </si>
  <si>
    <t>BriceñO</t>
  </si>
  <si>
    <t>Vinchira</t>
  </si>
  <si>
    <t>2004-01-30</t>
  </si>
  <si>
    <t>2022-02-02</t>
  </si>
  <si>
    <t>camila0447@hotmail.com</t>
  </si>
  <si>
    <t>KR 112 F 72 21</t>
  </si>
  <si>
    <t>Camila  Valentina BriceñO  Vinchira</t>
  </si>
  <si>
    <t>KR 112 F 72 21 Apartamento</t>
  </si>
  <si>
    <t>Torre T2A Apartamento 0802</t>
  </si>
  <si>
    <t>69cd66a325186a48c1fd6a0d</t>
  </si>
  <si>
    <t>Nataly</t>
  </si>
  <si>
    <t>Andrea</t>
  </si>
  <si>
    <t>Regalado</t>
  </si>
  <si>
    <t>2001-02-25</t>
  </si>
  <si>
    <t>2019-03-19</t>
  </si>
  <si>
    <t>nt.ruiz8@gmail.com</t>
  </si>
  <si>
    <t>DG 48 J Sur 1 96</t>
  </si>
  <si>
    <t>Nataly Andrea Ruiz Regalado</t>
  </si>
  <si>
    <t>DG 48 J Sur 1 96 INTERIOR 16 CASA 18</t>
  </si>
  <si>
    <t>ARKIA SAS</t>
  </si>
  <si>
    <t>MULTIFAMILIAR VIS ARO IV</t>
  </si>
  <si>
    <t>Apartamento 401</t>
  </si>
  <si>
    <t>69cd6fde25186a48c1fd78e1</t>
  </si>
  <si>
    <t>Wendy</t>
  </si>
  <si>
    <t>Vanessa</t>
  </si>
  <si>
    <t>Forero</t>
  </si>
  <si>
    <t>2004-07-08</t>
  </si>
  <si>
    <t>2022-07-14</t>
  </si>
  <si>
    <t>wendyvanessaforero@gmail.com</t>
  </si>
  <si>
    <t>KR 90 C 6 A 31</t>
  </si>
  <si>
    <t>Wendy Vanessa Tovar Forero</t>
  </si>
  <si>
    <t>KR 90 C 6 A 31 Conjunto residencial prados de Castilla 5 Casa 103</t>
  </si>
  <si>
    <t>PRIMAVERA</t>
  </si>
  <si>
    <t>Torre 2 Apartamento 113</t>
  </si>
  <si>
    <t>69cda19079f104350019ad2d</t>
  </si>
  <si>
    <t>Nubia</t>
  </si>
  <si>
    <t>Liliana</t>
  </si>
  <si>
    <t>LóPez</t>
  </si>
  <si>
    <t>1983-05-02</t>
  </si>
  <si>
    <t>2002-02-13</t>
  </si>
  <si>
    <t>lopeznubia537@gmail.com</t>
  </si>
  <si>
    <t>KR 13 A Bis Este 2 A 72 Sur</t>
  </si>
  <si>
    <t>Nubia Liliana LóPez LóPez</t>
  </si>
  <si>
    <t>KR 13 A Bis Este 2 A 72 Sur casa</t>
  </si>
  <si>
    <t>CASA 5</t>
  </si>
  <si>
    <t>69d142eb85e247fa8dda5891</t>
  </si>
  <si>
    <t>Jimmy</t>
  </si>
  <si>
    <t>Boada</t>
  </si>
  <si>
    <t>Plazas</t>
  </si>
  <si>
    <t>1988-06-14</t>
  </si>
  <si>
    <t>2006-07-17</t>
  </si>
  <si>
    <t>jimmyboada8@gmail.com</t>
  </si>
  <si>
    <t>CL 157 C 91 86</t>
  </si>
  <si>
    <t>Jimmy Boada Plazas</t>
  </si>
  <si>
    <t>AVENIDA CONSTRUCCIONES SAS</t>
  </si>
  <si>
    <t>ELEMENTUM RESERVA RESIDENCIAL</t>
  </si>
  <si>
    <t>Torre 1 Apartamento 311</t>
  </si>
  <si>
    <t>69d155a385e247fa8dda61ae</t>
  </si>
  <si>
    <t>Manuel</t>
  </si>
  <si>
    <t>Cano</t>
  </si>
  <si>
    <t>Angel</t>
  </si>
  <si>
    <t>1994-06-25</t>
  </si>
  <si>
    <t>No deseo responder</t>
  </si>
  <si>
    <t>2012-06-29</t>
  </si>
  <si>
    <t>cano9512@hotmail.com</t>
  </si>
  <si>
    <t>CL 55 A Sur 77 39</t>
  </si>
  <si>
    <t>Jose  Manuel Cano  Angel</t>
  </si>
  <si>
    <t>PRODESA Y CÍA S.A</t>
  </si>
  <si>
    <t>Conjunto Residencial Vesta Fontibón</t>
  </si>
  <si>
    <t> Torre 1 Apartamento1203</t>
  </si>
  <si>
    <t>69d16bc585e247fa8dda6f15</t>
  </si>
  <si>
    <t>Yolima</t>
  </si>
  <si>
    <t>Jineth</t>
  </si>
  <si>
    <t>Monsalve</t>
  </si>
  <si>
    <t>1996-07-10</t>
  </si>
  <si>
    <t>2014-07-25</t>
  </si>
  <si>
    <t>yolimajimeht9@gmail.com</t>
  </si>
  <si>
    <t>KR 115 153 80</t>
  </si>
  <si>
    <t>Yolima Jineth Monsalve Moreno</t>
  </si>
  <si>
    <t>Torre 1 Apartamento 1509</t>
  </si>
  <si>
    <t>69d1754b85e247fa8dda7924</t>
  </si>
  <si>
    <t>Cristian</t>
  </si>
  <si>
    <t>1992-01-13</t>
  </si>
  <si>
    <t>2010-01-13</t>
  </si>
  <si>
    <t>crisdiz10@hotmail.com</t>
  </si>
  <si>
    <t>CL 7 87 B 90</t>
  </si>
  <si>
    <t>Cristian Javier Diaz Rivera</t>
  </si>
  <si>
    <t>CL 7 87 B 90 In 5 AP 317</t>
  </si>
  <si>
    <t> Torre 1 Apartamento0908</t>
  </si>
  <si>
    <t>69d175f985e247fa8dda798c</t>
  </si>
  <si>
    <t>Paula</t>
  </si>
  <si>
    <t>Catalina</t>
  </si>
  <si>
    <t>Galeano</t>
  </si>
  <si>
    <t>1983-06-12</t>
  </si>
  <si>
    <t>2001-07-11</t>
  </si>
  <si>
    <t>paulgald2808@gmail.com</t>
  </si>
  <si>
    <t>KR 113 139 7</t>
  </si>
  <si>
    <t>Paula Catalina Galeano  Diaz</t>
  </si>
  <si>
    <t>Torre 1 Apartamento 1107</t>
  </si>
  <si>
    <t>69d27c5485e247fa8ddb102d</t>
  </si>
  <si>
    <t>Claver</t>
  </si>
  <si>
    <t>Cardenas</t>
  </si>
  <si>
    <t>Bello</t>
  </si>
  <si>
    <t>1981-04-11</t>
  </si>
  <si>
    <t>2000-04-25</t>
  </si>
  <si>
    <t>faberc56@gmail.com</t>
  </si>
  <si>
    <t>KR 93 A 129 A 21</t>
  </si>
  <si>
    <t>Claver Cardenas Bello</t>
  </si>
  <si>
    <t>KR 93 A 129 A 21 CASA</t>
  </si>
  <si>
    <t>APIARY GROUP SAS</t>
  </si>
  <si>
    <t>MULTIFAMILIAR ATENAS</t>
  </si>
  <si>
    <t>Apartamento 204</t>
  </si>
  <si>
    <t>69d3abd285e247fa8ddbd677</t>
  </si>
  <si>
    <t>Correa</t>
  </si>
  <si>
    <t>2003-09-12</t>
  </si>
  <si>
    <t>2021-09-27</t>
  </si>
  <si>
    <t>saravalentinarodriguezcorrea@gmail.com</t>
  </si>
  <si>
    <t>CL 3 38 C 17</t>
  </si>
  <si>
    <t>Sara  Valentina 	Rodriguez   Correa</t>
  </si>
  <si>
    <t>CL 3 38 C 17 AV CALLE 3 No 38 C - 17</t>
  </si>
  <si>
    <t>Torre T1A Apartamento 0110</t>
  </si>
  <si>
    <t>69d3b92b85e247fa8ddbf2ab</t>
  </si>
  <si>
    <t>Clara</t>
  </si>
  <si>
    <t>Rocio</t>
  </si>
  <si>
    <t>Samboni</t>
  </si>
  <si>
    <t>Delgado</t>
  </si>
  <si>
    <t>1986-01-08</t>
  </si>
  <si>
    <t>2004-03-03</t>
  </si>
  <si>
    <t>Rociosam08@gmail.com</t>
  </si>
  <si>
    <t>KR 4 Bis 56 42 Sur</t>
  </si>
  <si>
    <t>Clara  Rocio  Samboni  Delgado</t>
  </si>
  <si>
    <t>KR 4 Bis 56 42 Sur Cr 4 bis # 56- 42 sur</t>
  </si>
  <si>
    <t>Torre 1 Apartamento 302</t>
  </si>
  <si>
    <t>69d3b9cc85e247fa8ddbf426</t>
  </si>
  <si>
    <t>Biviana</t>
  </si>
  <si>
    <t>Sosa</t>
  </si>
  <si>
    <t>1991-06-30</t>
  </si>
  <si>
    <t>2009-07-01</t>
  </si>
  <si>
    <t>jorvi2004@hotmail.com</t>
  </si>
  <si>
    <t>CL 20 B 96 I 5</t>
  </si>
  <si>
    <t>Angie 	 Biviana Leon Sosa</t>
  </si>
  <si>
    <t>CL 20 B 96 I 5 CLL 20B N 96 I 05</t>
  </si>
  <si>
    <t>Torre T2A Apartamento 1401</t>
  </si>
  <si>
    <t>69d3bafc85e247fa8ddbf6f8</t>
  </si>
  <si>
    <t>Bohorquez</t>
  </si>
  <si>
    <t>1990-10-31</t>
  </si>
  <si>
    <t>2008-11-13</t>
  </si>
  <si>
    <t>Rallas321@hotmail.com</t>
  </si>
  <si>
    <t>CL 64 H Bis 85 J 33</t>
  </si>
  <si>
    <t>Angie Patricia Bohorquez Perilla</t>
  </si>
  <si>
    <t>CL 64 H Bis 85 J 33 Calle 64H BIS 85J 33 CASA</t>
  </si>
  <si>
    <t>ROSA AMATISTA</t>
  </si>
  <si>
    <t>Torre 5 Apartamento 208</t>
  </si>
  <si>
    <t>69d3bdec85e247fa8ddbffb1</t>
  </si>
  <si>
    <t>Shadia</t>
  </si>
  <si>
    <t>Sadid</t>
  </si>
  <si>
    <t>Amador</t>
  </si>
  <si>
    <t>2006-02-17</t>
  </si>
  <si>
    <t>2024-02-22</t>
  </si>
  <si>
    <t>sadidshadia@gmail.com</t>
  </si>
  <si>
    <t>Caja de Compensación Familiar Campesina COMCAJA</t>
  </si>
  <si>
    <t>KR 6 G 48 A 22</t>
  </si>
  <si>
    <t>BANCO DE CREDITO</t>
  </si>
  <si>
    <t>Shadia  Sadid Amador  Rodriguez</t>
  </si>
  <si>
    <t>KR 6 G 48 A 22 CASA</t>
  </si>
  <si>
    <t> Torre 1 Apartamento0314</t>
  </si>
  <si>
    <t>69d3bf6e85e247fa8ddc03ec</t>
  </si>
  <si>
    <t>Deiner</t>
  </si>
  <si>
    <t>Estiben</t>
  </si>
  <si>
    <t>Contreras</t>
  </si>
  <si>
    <t>Dimas</t>
  </si>
  <si>
    <t>2000-01-14</t>
  </si>
  <si>
    <t>2018-01-20</t>
  </si>
  <si>
    <t>Deinerestivencontraeradimas@gmail.com</t>
  </si>
  <si>
    <t>KR 8 A Sur 88 20 Sur</t>
  </si>
  <si>
    <t>Deiner  Estiben  Contreras  Dimas</t>
  </si>
  <si>
    <t>LA CRISTALINA</t>
  </si>
  <si>
    <t>Torre 15 Apartamento 502</t>
  </si>
  <si>
    <t>69d3c05a85e247fa8ddc066a</t>
  </si>
  <si>
    <t>Karol</t>
  </si>
  <si>
    <t>Yuliana</t>
  </si>
  <si>
    <t>Baron</t>
  </si>
  <si>
    <t>Pinzon</t>
  </si>
  <si>
    <t>2005-06-27</t>
  </si>
  <si>
    <t>2023-06-27</t>
  </si>
  <si>
    <t>baronkarol48@gmail.com</t>
  </si>
  <si>
    <t>KR 77 78 20</t>
  </si>
  <si>
    <t>Karol  Yuliana Baron  Pinzon</t>
  </si>
  <si>
    <t>KR 77 78 20 CASA</t>
  </si>
  <si>
    <t> Torre 1 Apartamento0515</t>
  </si>
  <si>
    <t>69d3c23785e247fa8ddc0c54</t>
  </si>
  <si>
    <t>Lady</t>
  </si>
  <si>
    <t>Barrero</t>
  </si>
  <si>
    <t>1994-06-08</t>
  </si>
  <si>
    <t>2012-06-13</t>
  </si>
  <si>
    <t>lady.barrero@gmail.com</t>
  </si>
  <si>
    <t>KR 70 C Sur 57 R 57</t>
  </si>
  <si>
    <t>Lady  Paola Barrero  Castro</t>
  </si>
  <si>
    <t>KR 70 C Sur 57 R 57 CASA</t>
  </si>
  <si>
    <t> Torre 1 Apartamento1304</t>
  </si>
  <si>
    <t>69d3c25f85e247fa8ddc0cdc</t>
  </si>
  <si>
    <t>Edward</t>
  </si>
  <si>
    <t>Gelvez</t>
  </si>
  <si>
    <t>Urbano</t>
  </si>
  <si>
    <t>2007-03-29</t>
  </si>
  <si>
    <t>2025-04-01</t>
  </si>
  <si>
    <t>stevenhly29@gmail.com</t>
  </si>
  <si>
    <t>12 - Barrios Unidos</t>
  </si>
  <si>
    <t>CL 75 52 12</t>
  </si>
  <si>
    <t>Edward Steven Gelvez Urbano</t>
  </si>
  <si>
    <t>CL 75 52 12 CALLE 75 No 52-12</t>
  </si>
  <si>
    <t>Torre T2A Apartamento 0104</t>
  </si>
  <si>
    <t>69d3c4dd85e247fa8ddc1728</t>
  </si>
  <si>
    <t>Andres</t>
  </si>
  <si>
    <t>Bermudez</t>
  </si>
  <si>
    <t>Lombana</t>
  </si>
  <si>
    <t>1997-01-23</t>
  </si>
  <si>
    <t>2015-01-31</t>
  </si>
  <si>
    <t>cristianbermudez023@gmail.com</t>
  </si>
  <si>
    <t>TV 138 137 66</t>
  </si>
  <si>
    <t>Cristian  Andres Bermudez  Lombana</t>
  </si>
  <si>
    <t>TV 138 137 66 CASA</t>
  </si>
  <si>
    <t> Torre 1 Apartamento1904</t>
  </si>
  <si>
    <t>69d3c51385e247fa8ddc1816</t>
  </si>
  <si>
    <t>Miryam</t>
  </si>
  <si>
    <t>1970-04-19</t>
  </si>
  <si>
    <t>1988-11-30</t>
  </si>
  <si>
    <t>especialistasintegralesmb@gmail.com</t>
  </si>
  <si>
    <t>KR 81 F 51 A 59 Sur</t>
  </si>
  <si>
    <t>Luz Miryam Barrero Ramirez</t>
  </si>
  <si>
    <t>KR 81 F 51 A 59 Sur CRA 81F #51A-59 SUR</t>
  </si>
  <si>
    <t>Torre T2A Apartamento 1202</t>
  </si>
  <si>
    <t>69d3c7a585e247fa8ddc21f3</t>
  </si>
  <si>
    <t>Marrugo</t>
  </si>
  <si>
    <t>Aguilar</t>
  </si>
  <si>
    <t>1981-07-22</t>
  </si>
  <si>
    <t>2000-09-13</t>
  </si>
  <si>
    <t>marrugojose046@gmail.com</t>
  </si>
  <si>
    <t>KR 81 F 51 A 59</t>
  </si>
  <si>
    <t>Jose Manuel Marrugo Aguilar</t>
  </si>
  <si>
    <t>KR 81 F 51 A 59 CRA 81F#51A-59</t>
  </si>
  <si>
    <t>Torre T2A Apartamento 0903</t>
  </si>
  <si>
    <t>69d3cfd285e247fa8ddc3d52</t>
  </si>
  <si>
    <t>Britney</t>
  </si>
  <si>
    <t>2003-01-16</t>
  </si>
  <si>
    <t>2021-01-21</t>
  </si>
  <si>
    <t>BRITNEYGARCIA0929@GMAIL.COM</t>
  </si>
  <si>
    <t>KR 102 83 96</t>
  </si>
  <si>
    <t>Britney  Valentina Garcia  Cruz</t>
  </si>
  <si>
    <t>KR 102 83 96 casa</t>
  </si>
  <si>
    <t> Torre 1 Apartamento1902</t>
  </si>
  <si>
    <t>69d3d32c85e247fa8ddc4f71</t>
  </si>
  <si>
    <t>Miguel</t>
  </si>
  <si>
    <t>1997-01-06</t>
  </si>
  <si>
    <t>2015-01-08</t>
  </si>
  <si>
    <t>darath59@gmail.com</t>
  </si>
  <si>
    <t>KR 111 65 3</t>
  </si>
  <si>
    <t>Miguel  Angel Garcia  Plazas</t>
  </si>
  <si>
    <t>KR 111 65 3 casa</t>
  </si>
  <si>
    <t> Torre 1 Apartamento0404</t>
  </si>
  <si>
    <t>69d3d44c85e247fa8ddc548f</t>
  </si>
  <si>
    <t>Cepeda</t>
  </si>
  <si>
    <t>2001-03-27</t>
  </si>
  <si>
    <t>2019-04-01</t>
  </si>
  <si>
    <t>Estefaniacepedacastro@gmail.com</t>
  </si>
  <si>
    <t>15 - Antonio Nariño</t>
  </si>
  <si>
    <t>CL 17 Sur 29 C 40</t>
  </si>
  <si>
    <t>Estefania Cepeda  Castro</t>
  </si>
  <si>
    <t>CL 17 Sur 29 C 40 Calle 17 sur 29c-40-Antonio Nariño-La fragua</t>
  </si>
  <si>
    <t>Torre 1 Apartamento 606</t>
  </si>
  <si>
    <t>69d3d79485e247fa8ddc6391</t>
  </si>
  <si>
    <t>Lemus</t>
  </si>
  <si>
    <t>1999-11-23</t>
  </si>
  <si>
    <t>2017-12-07</t>
  </si>
  <si>
    <t>Valentinalemusm@gmail.com</t>
  </si>
  <si>
    <t>KR 68 C Bis 37 B 45 Sur</t>
  </si>
  <si>
    <t>Valentina  Lemus Martinez</t>
  </si>
  <si>
    <t>AURIGA LIVING</t>
  </si>
  <si>
    <t>Torre 1 Apartamento 615</t>
  </si>
  <si>
    <t> Torre 1 Apartamento1701</t>
  </si>
  <si>
    <t>KR 87 B 8 A 38  T1 Apto 1104</t>
  </si>
  <si>
    <t>Laura  Marcela GonzáLez  Castillo</t>
  </si>
  <si>
    <t>KR 87 B 8 A 38</t>
  </si>
  <si>
    <t>lmarcelag02@gmail.com</t>
  </si>
  <si>
    <t>2014-07-04</t>
  </si>
  <si>
    <t>1996-07-02</t>
  </si>
  <si>
    <t>GonzáLez</t>
  </si>
  <si>
    <t>Marcela</t>
  </si>
  <si>
    <t>69d3dab185e247fa8ddc707d</t>
  </si>
  <si>
    <t>Torre 6 Apartamento 604</t>
  </si>
  <si>
    <t>KR 98 B 41 62 Sur</t>
  </si>
  <si>
    <t>Luis Enrique Garcia Gonzalez</t>
  </si>
  <si>
    <t>Lgarciagonzalez98@gmail.com</t>
  </si>
  <si>
    <t>2017-02-22</t>
  </si>
  <si>
    <t>1998-12-29</t>
  </si>
  <si>
    <t>Enrique</t>
  </si>
  <si>
    <t>69d3d86b85e247fa8ddc66a9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</si>
</sst>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G53"/>
  <sheetViews>
    <sheetView topLeftCell="A21" workbookViewId="0">
      <selection activeCell="H2" sqref="H2:H53"/>
    </sheetView>
  </sheetViews>
  <sheetFormatPr baseColWidth="10" defaultColWidth="8.88671875" defaultRowHeight="14.4" x14ac:dyDescent="0.3"/>
  <cols>
    <col min="1" max="1" width="24.88671875" bestFit="1" customWidth="1"/>
    <col min="58" max="58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135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111</v>
      </c>
      <c r="BC1" s="1" t="s">
        <v>112</v>
      </c>
      <c r="BD1" s="1" t="s">
        <v>113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167</v>
      </c>
      <c r="B2" s="2" t="s">
        <v>129</v>
      </c>
      <c r="C2" s="2" t="s">
        <v>134</v>
      </c>
      <c r="D2" s="2" t="s">
        <v>168</v>
      </c>
      <c r="E2" s="2" t="s">
        <v>169</v>
      </c>
      <c r="F2" s="2" t="s">
        <v>170</v>
      </c>
      <c r="G2" s="2" t="s">
        <v>55</v>
      </c>
      <c r="H2" s="2">
        <v>1023937549</v>
      </c>
      <c r="I2" s="2" t="s">
        <v>56</v>
      </c>
      <c r="J2" s="2">
        <v>2500000</v>
      </c>
      <c r="K2" s="2" t="s">
        <v>74</v>
      </c>
      <c r="L2" s="2" t="s">
        <v>57</v>
      </c>
      <c r="M2" s="2" t="s">
        <v>72</v>
      </c>
      <c r="N2" s="2" t="s">
        <v>59</v>
      </c>
      <c r="O2" s="2" t="s">
        <v>59</v>
      </c>
      <c r="P2" s="2" t="s">
        <v>171</v>
      </c>
      <c r="Q2" s="2" t="s">
        <v>61</v>
      </c>
      <c r="R2" s="2" t="s">
        <v>62</v>
      </c>
      <c r="S2" s="2" t="s">
        <v>61</v>
      </c>
      <c r="T2" s="2" t="s">
        <v>61</v>
      </c>
      <c r="U2" s="2" t="s">
        <v>60</v>
      </c>
      <c r="V2" s="2">
        <v>3028855755</v>
      </c>
      <c r="W2" s="2" t="s">
        <v>172</v>
      </c>
      <c r="X2" s="2" t="s">
        <v>91</v>
      </c>
      <c r="Y2" s="2" t="s">
        <v>65</v>
      </c>
      <c r="Z2" s="2" t="s">
        <v>173</v>
      </c>
      <c r="AA2" s="2" t="s">
        <v>61</v>
      </c>
      <c r="AB2" s="2" t="s">
        <v>73</v>
      </c>
      <c r="AC2" s="2" t="s">
        <v>59</v>
      </c>
      <c r="AD2" s="2" t="s">
        <v>174</v>
      </c>
      <c r="AE2" s="2" t="s">
        <v>89</v>
      </c>
      <c r="AF2" s="2">
        <v>114261840</v>
      </c>
      <c r="AG2" s="2" t="s">
        <v>61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45691.929881793985</v>
      </c>
      <c r="AP2" s="2" t="s">
        <v>175</v>
      </c>
      <c r="AQ2" s="2" t="s">
        <v>176</v>
      </c>
      <c r="AR2" s="3">
        <v>46128.620721388885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177</v>
      </c>
      <c r="AY2" s="2" t="s">
        <v>178</v>
      </c>
      <c r="AZ2" s="2" t="s">
        <v>179</v>
      </c>
      <c r="BA2" s="2">
        <v>145000000</v>
      </c>
      <c r="BB2" s="2" t="s">
        <v>118</v>
      </c>
      <c r="BC2" s="2">
        <v>50.38</v>
      </c>
      <c r="BD2" s="2">
        <v>59.09</v>
      </c>
      <c r="BE2" s="2" t="s">
        <v>79</v>
      </c>
      <c r="BF2" s="2" t="s">
        <v>80</v>
      </c>
      <c r="BG2" s="2" t="s">
        <v>81</v>
      </c>
    </row>
    <row r="3" spans="1:59" s="2" customFormat="1" ht="13.8" x14ac:dyDescent="0.3">
      <c r="A3" s="2" t="s">
        <v>180</v>
      </c>
      <c r="B3" s="2" t="s">
        <v>181</v>
      </c>
      <c r="C3" s="2" t="s">
        <v>182</v>
      </c>
      <c r="D3" s="2" t="s">
        <v>149</v>
      </c>
      <c r="E3" s="2" t="s">
        <v>121</v>
      </c>
      <c r="F3" s="2" t="s">
        <v>183</v>
      </c>
      <c r="G3" s="2" t="s">
        <v>184</v>
      </c>
      <c r="H3" s="2">
        <v>4561441</v>
      </c>
      <c r="I3" s="2" t="s">
        <v>56</v>
      </c>
      <c r="J3" s="2">
        <v>4200000</v>
      </c>
      <c r="K3" s="2" t="s">
        <v>74</v>
      </c>
      <c r="L3" s="2" t="s">
        <v>57</v>
      </c>
      <c r="M3" s="2" t="s">
        <v>58</v>
      </c>
      <c r="N3" s="2" t="s">
        <v>75</v>
      </c>
      <c r="O3" s="2" t="s">
        <v>59</v>
      </c>
      <c r="P3" s="2" t="s">
        <v>185</v>
      </c>
      <c r="Q3" s="2" t="s">
        <v>61</v>
      </c>
      <c r="R3" s="2" t="s">
        <v>82</v>
      </c>
      <c r="S3" s="2" t="s">
        <v>61</v>
      </c>
      <c r="T3" s="2" t="s">
        <v>61</v>
      </c>
      <c r="U3" s="2" t="s">
        <v>60</v>
      </c>
      <c r="V3" s="2">
        <v>3125505943</v>
      </c>
      <c r="W3" s="2" t="s">
        <v>186</v>
      </c>
      <c r="X3" s="2" t="s">
        <v>64</v>
      </c>
      <c r="Y3" s="2" t="s">
        <v>65</v>
      </c>
      <c r="Z3" s="2" t="s">
        <v>187</v>
      </c>
      <c r="AA3" s="2" t="s">
        <v>61</v>
      </c>
      <c r="AB3" s="2" t="s">
        <v>77</v>
      </c>
      <c r="AC3" s="2" t="s">
        <v>98</v>
      </c>
      <c r="AD3" s="2" t="s">
        <v>188</v>
      </c>
      <c r="AE3" s="2" t="s">
        <v>119</v>
      </c>
      <c r="AF3" s="2">
        <v>71646000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45768.928508437501</v>
      </c>
      <c r="AP3" s="2" t="s">
        <v>189</v>
      </c>
      <c r="AQ3" s="2" t="s">
        <v>190</v>
      </c>
      <c r="AR3" s="3">
        <v>46128.627266527779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150</v>
      </c>
      <c r="AY3" s="2" t="s">
        <v>191</v>
      </c>
      <c r="AZ3" s="2" t="s">
        <v>192</v>
      </c>
      <c r="BA3" s="2">
        <v>128115000</v>
      </c>
      <c r="BB3" s="2" t="s">
        <v>115</v>
      </c>
      <c r="BC3" s="2">
        <v>42</v>
      </c>
      <c r="BD3" s="2">
        <v>38</v>
      </c>
      <c r="BE3" s="2" t="s">
        <v>79</v>
      </c>
      <c r="BF3" s="2" t="s">
        <v>80</v>
      </c>
      <c r="BG3" s="2" t="s">
        <v>81</v>
      </c>
    </row>
    <row r="4" spans="1:59" s="2" customFormat="1" ht="13.8" x14ac:dyDescent="0.3">
      <c r="A4" s="2" t="s">
        <v>193</v>
      </c>
      <c r="B4" s="2" t="s">
        <v>194</v>
      </c>
      <c r="C4" s="2" t="s">
        <v>195</v>
      </c>
      <c r="D4" s="2" t="s">
        <v>196</v>
      </c>
      <c r="E4" s="2" t="s">
        <v>145</v>
      </c>
      <c r="F4" s="2" t="s">
        <v>197</v>
      </c>
      <c r="G4" s="2" t="s">
        <v>55</v>
      </c>
      <c r="H4" s="2">
        <v>1033733244</v>
      </c>
      <c r="I4" s="2" t="s">
        <v>56</v>
      </c>
      <c r="J4" s="2">
        <v>1840000</v>
      </c>
      <c r="K4" s="2" t="s">
        <v>74</v>
      </c>
      <c r="L4" s="2" t="s">
        <v>57</v>
      </c>
      <c r="M4" s="2" t="s">
        <v>58</v>
      </c>
      <c r="N4" s="2" t="s">
        <v>59</v>
      </c>
      <c r="O4" s="2" t="s">
        <v>59</v>
      </c>
      <c r="P4" s="2" t="s">
        <v>198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3016390988</v>
      </c>
      <c r="W4" s="2" t="s">
        <v>199</v>
      </c>
      <c r="X4" s="2" t="s">
        <v>91</v>
      </c>
      <c r="Y4" s="2" t="s">
        <v>65</v>
      </c>
      <c r="Z4" s="2" t="s">
        <v>66</v>
      </c>
      <c r="AA4" s="2" t="s">
        <v>61</v>
      </c>
      <c r="AB4" s="2" t="s">
        <v>73</v>
      </c>
      <c r="AC4" s="2" t="s">
        <v>78</v>
      </c>
      <c r="AD4" s="2" t="s">
        <v>200</v>
      </c>
      <c r="AE4" s="2" t="s">
        <v>88</v>
      </c>
      <c r="AF4" s="2">
        <v>107701300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45800.791784814814</v>
      </c>
      <c r="AP4" s="2" t="s">
        <v>201</v>
      </c>
      <c r="AQ4" s="2" t="s">
        <v>202</v>
      </c>
      <c r="AR4" s="3">
        <v>46128.632614085647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203</v>
      </c>
      <c r="AY4" s="2" t="s">
        <v>204</v>
      </c>
      <c r="AZ4" s="2" t="s">
        <v>205</v>
      </c>
      <c r="BA4" s="2">
        <v>167688300</v>
      </c>
      <c r="BB4" s="2" t="s">
        <v>118</v>
      </c>
      <c r="BC4" s="2">
        <v>39.36</v>
      </c>
      <c r="BD4" s="2">
        <v>39.36</v>
      </c>
      <c r="BE4" s="2" t="s">
        <v>79</v>
      </c>
      <c r="BF4" s="2" t="s">
        <v>80</v>
      </c>
      <c r="BG4" s="2" t="s">
        <v>81</v>
      </c>
    </row>
    <row r="5" spans="1:59" s="2" customFormat="1" ht="13.8" x14ac:dyDescent="0.3">
      <c r="A5" s="2" t="s">
        <v>206</v>
      </c>
      <c r="B5" s="2" t="s">
        <v>207</v>
      </c>
      <c r="C5" s="2" t="s">
        <v>208</v>
      </c>
      <c r="D5" s="2" t="s">
        <v>209</v>
      </c>
      <c r="E5" s="2" t="s">
        <v>210</v>
      </c>
      <c r="F5" s="2" t="s">
        <v>211</v>
      </c>
      <c r="G5" s="2" t="s">
        <v>55</v>
      </c>
      <c r="H5" s="2">
        <v>1111195476</v>
      </c>
      <c r="I5" s="2" t="s">
        <v>56</v>
      </c>
      <c r="J5" s="2">
        <v>2767000</v>
      </c>
      <c r="K5" s="2" t="s">
        <v>74</v>
      </c>
      <c r="L5" s="2" t="s">
        <v>125</v>
      </c>
      <c r="M5" s="2" t="s">
        <v>58</v>
      </c>
      <c r="N5" s="2" t="s">
        <v>59</v>
      </c>
      <c r="O5" s="2" t="s">
        <v>59</v>
      </c>
      <c r="P5" s="2" t="s">
        <v>212</v>
      </c>
      <c r="Q5" s="2" t="s">
        <v>61</v>
      </c>
      <c r="R5" s="2" t="s">
        <v>82</v>
      </c>
      <c r="S5" s="2" t="s">
        <v>61</v>
      </c>
      <c r="T5" s="2" t="s">
        <v>61</v>
      </c>
      <c r="U5" s="2" t="s">
        <v>60</v>
      </c>
      <c r="V5" s="2">
        <v>3123097050</v>
      </c>
      <c r="W5" s="2" t="s">
        <v>213</v>
      </c>
      <c r="X5" s="2" t="s">
        <v>83</v>
      </c>
      <c r="Y5" s="2" t="s">
        <v>65</v>
      </c>
      <c r="Z5" s="2" t="s">
        <v>66</v>
      </c>
      <c r="AA5" s="2" t="s">
        <v>61</v>
      </c>
      <c r="AB5" s="2" t="s">
        <v>73</v>
      </c>
      <c r="AC5" s="2" t="s">
        <v>84</v>
      </c>
      <c r="AD5" s="2" t="s">
        <v>214</v>
      </c>
      <c r="AE5" s="2" t="s">
        <v>90</v>
      </c>
      <c r="AF5" s="2">
        <v>147000000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45835.846125057869</v>
      </c>
      <c r="AP5" s="2" t="s">
        <v>215</v>
      </c>
      <c r="AQ5" s="2" t="s">
        <v>214</v>
      </c>
      <c r="AR5" s="3">
        <v>46127.898320879627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86</v>
      </c>
      <c r="AY5" s="2" t="s">
        <v>126</v>
      </c>
      <c r="AZ5" s="2" t="s">
        <v>216</v>
      </c>
      <c r="BA5" s="2">
        <v>213525000</v>
      </c>
      <c r="BB5" s="2" t="s">
        <v>118</v>
      </c>
      <c r="BC5" s="2">
        <v>45.05</v>
      </c>
      <c r="BD5" s="2">
        <v>40.07</v>
      </c>
      <c r="BE5" s="2" t="s">
        <v>79</v>
      </c>
      <c r="BF5" s="2" t="s">
        <v>80</v>
      </c>
      <c r="BG5" s="2" t="s">
        <v>81</v>
      </c>
    </row>
    <row r="6" spans="1:59" s="2" customFormat="1" ht="13.8" hidden="1" x14ac:dyDescent="0.3">
      <c r="A6" s="2" t="s">
        <v>206</v>
      </c>
      <c r="B6" s="2" t="s">
        <v>217</v>
      </c>
      <c r="C6" s="2" t="s">
        <v>138</v>
      </c>
      <c r="D6" s="2" t="s">
        <v>218</v>
      </c>
      <c r="E6" s="2" t="s">
        <v>127</v>
      </c>
      <c r="F6" s="2" t="s">
        <v>219</v>
      </c>
      <c r="G6" s="2" t="s">
        <v>55</v>
      </c>
      <c r="H6" s="2">
        <v>1014201872</v>
      </c>
      <c r="I6" s="2" t="s">
        <v>95</v>
      </c>
      <c r="J6" s="2">
        <v>2482000</v>
      </c>
      <c r="K6" s="2" t="s">
        <v>74</v>
      </c>
      <c r="L6" s="2" t="s">
        <v>125</v>
      </c>
      <c r="M6" s="2" t="s">
        <v>72</v>
      </c>
      <c r="N6" s="2" t="s">
        <v>59</v>
      </c>
      <c r="O6" s="2" t="s">
        <v>59</v>
      </c>
      <c r="P6" s="2" t="s">
        <v>220</v>
      </c>
      <c r="Q6" s="2" t="s">
        <v>61</v>
      </c>
      <c r="R6" s="2" t="s">
        <v>62</v>
      </c>
      <c r="S6" s="2" t="s">
        <v>61</v>
      </c>
      <c r="T6" s="2" t="s">
        <v>61</v>
      </c>
      <c r="U6" s="2" t="s">
        <v>60</v>
      </c>
      <c r="V6" s="2">
        <v>3123097050</v>
      </c>
      <c r="W6" s="2" t="s">
        <v>213</v>
      </c>
      <c r="X6" s="2" t="s">
        <v>83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84</v>
      </c>
      <c r="AD6" s="2" t="s">
        <v>214</v>
      </c>
      <c r="AE6" s="2" t="s">
        <v>90</v>
      </c>
      <c r="AF6" s="2">
        <v>147000000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45835.846125057869</v>
      </c>
      <c r="AP6" s="2" t="s">
        <v>221</v>
      </c>
      <c r="AQ6" s="2" t="s">
        <v>214</v>
      </c>
      <c r="AR6" s="3">
        <v>46127.898320879627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86</v>
      </c>
      <c r="AY6" s="2" t="s">
        <v>126</v>
      </c>
      <c r="AZ6" s="2" t="s">
        <v>216</v>
      </c>
      <c r="BA6" s="2">
        <v>213525000</v>
      </c>
      <c r="BB6" s="2" t="s">
        <v>118</v>
      </c>
      <c r="BC6" s="2">
        <v>45.05</v>
      </c>
      <c r="BD6" s="2">
        <v>40.07</v>
      </c>
      <c r="BE6" s="2" t="s">
        <v>79</v>
      </c>
      <c r="BF6" s="2" t="s">
        <v>80</v>
      </c>
      <c r="BG6" s="2" t="s">
        <v>81</v>
      </c>
    </row>
    <row r="7" spans="1:59" s="2" customFormat="1" ht="13.8" x14ac:dyDescent="0.3">
      <c r="A7" s="2" t="s">
        <v>222</v>
      </c>
      <c r="B7" s="2" t="s">
        <v>223</v>
      </c>
      <c r="C7" s="2" t="s">
        <v>147</v>
      </c>
      <c r="D7" s="2" t="s">
        <v>224</v>
      </c>
      <c r="E7" s="2" t="s">
        <v>225</v>
      </c>
      <c r="F7" s="2" t="s">
        <v>226</v>
      </c>
      <c r="G7" s="2" t="s">
        <v>55</v>
      </c>
      <c r="H7" s="2">
        <v>1001051289</v>
      </c>
      <c r="I7" s="2" t="s">
        <v>56</v>
      </c>
      <c r="J7" s="2">
        <v>1423500</v>
      </c>
      <c r="K7" s="2" t="s">
        <v>74</v>
      </c>
      <c r="L7" s="2" t="s">
        <v>57</v>
      </c>
      <c r="M7" s="2" t="s">
        <v>72</v>
      </c>
      <c r="N7" s="2" t="s">
        <v>59</v>
      </c>
      <c r="O7" s="2" t="s">
        <v>59</v>
      </c>
      <c r="P7" s="2" t="s">
        <v>227</v>
      </c>
      <c r="Q7" s="2" t="s">
        <v>61</v>
      </c>
      <c r="R7" s="2" t="s">
        <v>62</v>
      </c>
      <c r="S7" s="2" t="s">
        <v>61</v>
      </c>
      <c r="T7" s="2" t="s">
        <v>61</v>
      </c>
      <c r="U7" s="2" t="s">
        <v>60</v>
      </c>
      <c r="V7" s="2">
        <v>3150539544</v>
      </c>
      <c r="W7" s="2" t="s">
        <v>228</v>
      </c>
      <c r="X7" s="2" t="s">
        <v>114</v>
      </c>
      <c r="Y7" s="2" t="s">
        <v>65</v>
      </c>
      <c r="Z7" s="2" t="s">
        <v>66</v>
      </c>
      <c r="AA7" s="2" t="s">
        <v>61</v>
      </c>
      <c r="AB7" s="2" t="s">
        <v>73</v>
      </c>
      <c r="AC7" s="2" t="s">
        <v>84</v>
      </c>
      <c r="AD7" s="2" t="s">
        <v>229</v>
      </c>
      <c r="AE7" s="2" t="s">
        <v>90</v>
      </c>
      <c r="AF7" s="2">
        <v>89000000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45839.531218749995</v>
      </c>
      <c r="AP7" s="2" t="s">
        <v>230</v>
      </c>
      <c r="AQ7" s="2" t="s">
        <v>229</v>
      </c>
      <c r="AR7" s="3">
        <v>46127.89832925926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86</v>
      </c>
      <c r="AY7" s="2" t="s">
        <v>87</v>
      </c>
      <c r="AZ7" s="2" t="s">
        <v>231</v>
      </c>
      <c r="BA7" s="2">
        <v>128115000</v>
      </c>
      <c r="BB7" s="2" t="s">
        <v>115</v>
      </c>
      <c r="BC7" s="2">
        <v>42.83</v>
      </c>
      <c r="BD7" s="2">
        <v>38.36</v>
      </c>
      <c r="BE7" s="2" t="s">
        <v>79</v>
      </c>
      <c r="BF7" s="2" t="s">
        <v>80</v>
      </c>
      <c r="BG7" s="2" t="s">
        <v>81</v>
      </c>
    </row>
    <row r="8" spans="1:59" s="2" customFormat="1" ht="13.8" x14ac:dyDescent="0.3">
      <c r="A8" s="2" t="s">
        <v>232</v>
      </c>
      <c r="B8" s="2" t="s">
        <v>233</v>
      </c>
      <c r="C8" s="2" t="s">
        <v>234</v>
      </c>
      <c r="D8" s="2" t="s">
        <v>235</v>
      </c>
      <c r="E8" s="2" t="s">
        <v>151</v>
      </c>
      <c r="F8" s="2" t="s">
        <v>236</v>
      </c>
      <c r="G8" s="2" t="s">
        <v>55</v>
      </c>
      <c r="H8" s="2">
        <v>1000123367</v>
      </c>
      <c r="I8" s="2" t="s">
        <v>56</v>
      </c>
      <c r="J8" s="2">
        <v>2000000</v>
      </c>
      <c r="K8" s="2" t="s">
        <v>74</v>
      </c>
      <c r="L8" s="2" t="s">
        <v>57</v>
      </c>
      <c r="M8" s="2" t="s">
        <v>58</v>
      </c>
      <c r="N8" s="2" t="s">
        <v>59</v>
      </c>
      <c r="O8" s="2" t="s">
        <v>59</v>
      </c>
      <c r="P8" s="2" t="s">
        <v>237</v>
      </c>
      <c r="Q8" s="2" t="s">
        <v>61</v>
      </c>
      <c r="R8" s="2" t="s">
        <v>82</v>
      </c>
      <c r="S8" s="2" t="s">
        <v>61</v>
      </c>
      <c r="T8" s="2" t="s">
        <v>61</v>
      </c>
      <c r="U8" s="2" t="s">
        <v>60</v>
      </c>
      <c r="V8" s="2">
        <v>3118570440</v>
      </c>
      <c r="W8" s="2" t="s">
        <v>238</v>
      </c>
      <c r="X8" s="2" t="s">
        <v>96</v>
      </c>
      <c r="Y8" s="2" t="s">
        <v>65</v>
      </c>
      <c r="Z8" s="2" t="s">
        <v>66</v>
      </c>
      <c r="AA8" s="2" t="s">
        <v>61</v>
      </c>
      <c r="AB8" s="2" t="s">
        <v>73</v>
      </c>
      <c r="AC8" s="2" t="s">
        <v>84</v>
      </c>
      <c r="AD8" s="2" t="s">
        <v>239</v>
      </c>
      <c r="AE8" s="2" t="s">
        <v>89</v>
      </c>
      <c r="AF8" s="2">
        <v>78309660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45839.661301736109</v>
      </c>
      <c r="AP8" s="2" t="s">
        <v>240</v>
      </c>
      <c r="AQ8" s="2" t="s">
        <v>239</v>
      </c>
      <c r="AR8" s="3">
        <v>46127.898337615741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86</v>
      </c>
      <c r="AY8" s="2" t="s">
        <v>87</v>
      </c>
      <c r="AZ8" s="2" t="s">
        <v>241</v>
      </c>
      <c r="BA8" s="2">
        <v>128115000</v>
      </c>
      <c r="BB8" s="2" t="s">
        <v>115</v>
      </c>
      <c r="BC8" s="2">
        <v>42.83</v>
      </c>
      <c r="BD8" s="2">
        <v>38.36</v>
      </c>
      <c r="BE8" s="2" t="s">
        <v>79</v>
      </c>
      <c r="BF8" s="2" t="s">
        <v>80</v>
      </c>
      <c r="BG8" s="2" t="s">
        <v>81</v>
      </c>
    </row>
    <row r="9" spans="1:59" s="2" customFormat="1" ht="13.8" x14ac:dyDescent="0.3">
      <c r="A9" s="2" t="s">
        <v>242</v>
      </c>
      <c r="B9" s="2" t="s">
        <v>140</v>
      </c>
      <c r="C9" s="2" t="s">
        <v>243</v>
      </c>
      <c r="D9" s="2" t="s">
        <v>244</v>
      </c>
      <c r="E9" s="2" t="s">
        <v>160</v>
      </c>
      <c r="F9" s="2" t="s">
        <v>245</v>
      </c>
      <c r="G9" s="2" t="s">
        <v>55</v>
      </c>
      <c r="H9" s="2">
        <v>35315861</v>
      </c>
      <c r="I9" s="2" t="s">
        <v>56</v>
      </c>
      <c r="J9" s="2">
        <v>2000000</v>
      </c>
      <c r="K9" s="2" t="s">
        <v>74</v>
      </c>
      <c r="L9" s="2" t="s">
        <v>57</v>
      </c>
      <c r="M9" s="2" t="s">
        <v>72</v>
      </c>
      <c r="N9" s="2" t="s">
        <v>59</v>
      </c>
      <c r="O9" s="2" t="s">
        <v>59</v>
      </c>
      <c r="P9" s="2" t="s">
        <v>246</v>
      </c>
      <c r="Q9" s="2" t="s">
        <v>61</v>
      </c>
      <c r="R9" s="2" t="s">
        <v>62</v>
      </c>
      <c r="S9" s="2" t="s">
        <v>61</v>
      </c>
      <c r="T9" s="2" t="s">
        <v>61</v>
      </c>
      <c r="U9" s="2" t="s">
        <v>60</v>
      </c>
      <c r="V9" s="2">
        <v>3005502637</v>
      </c>
      <c r="W9" s="2" t="s">
        <v>247</v>
      </c>
      <c r="X9" s="2" t="s">
        <v>64</v>
      </c>
      <c r="Y9" s="2" t="s">
        <v>65</v>
      </c>
      <c r="Z9" s="2" t="s">
        <v>116</v>
      </c>
      <c r="AA9" s="2" t="s">
        <v>63</v>
      </c>
      <c r="AB9" s="2" t="s">
        <v>73</v>
      </c>
      <c r="AC9" s="2" t="s">
        <v>84</v>
      </c>
      <c r="AD9" s="2" t="s">
        <v>248</v>
      </c>
      <c r="AE9" s="2" t="s">
        <v>89</v>
      </c>
      <c r="AF9" s="2">
        <v>62280401</v>
      </c>
      <c r="AG9" s="2" t="s">
        <v>63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45839.69481277778</v>
      </c>
      <c r="AP9" s="2" t="s">
        <v>249</v>
      </c>
      <c r="AQ9" s="2" t="s">
        <v>248</v>
      </c>
      <c r="AR9" s="3">
        <v>46127.898346759262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86</v>
      </c>
      <c r="AY9" s="2" t="s">
        <v>87</v>
      </c>
      <c r="AZ9" s="2" t="s">
        <v>250</v>
      </c>
      <c r="BA9" s="2">
        <v>128115000</v>
      </c>
      <c r="BB9" s="2" t="s">
        <v>115</v>
      </c>
      <c r="BC9" s="2">
        <v>42.57</v>
      </c>
      <c r="BD9" s="2">
        <v>38.36</v>
      </c>
      <c r="BE9" s="2" t="s">
        <v>79</v>
      </c>
      <c r="BF9" s="2" t="s">
        <v>80</v>
      </c>
      <c r="BG9" s="2" t="s">
        <v>81</v>
      </c>
    </row>
    <row r="10" spans="1:59" s="2" customFormat="1" ht="13.8" x14ac:dyDescent="0.3">
      <c r="A10" s="2" t="s">
        <v>251</v>
      </c>
      <c r="B10" s="2" t="s">
        <v>252</v>
      </c>
      <c r="C10" s="2" t="s">
        <v>253</v>
      </c>
      <c r="D10" s="2" t="s">
        <v>254</v>
      </c>
      <c r="E10" s="2" t="s">
        <v>60</v>
      </c>
      <c r="F10" s="2" t="s">
        <v>255</v>
      </c>
      <c r="G10" s="2" t="s">
        <v>184</v>
      </c>
      <c r="H10" s="2">
        <v>631110</v>
      </c>
      <c r="I10" s="2" t="s">
        <v>56</v>
      </c>
      <c r="J10" s="2">
        <v>5500000</v>
      </c>
      <c r="K10" s="2" t="s">
        <v>74</v>
      </c>
      <c r="L10" s="2" t="s">
        <v>57</v>
      </c>
      <c r="M10" s="2" t="s">
        <v>72</v>
      </c>
      <c r="N10" s="2" t="s">
        <v>59</v>
      </c>
      <c r="O10" s="2" t="s">
        <v>59</v>
      </c>
      <c r="P10" s="2" t="s">
        <v>256</v>
      </c>
      <c r="Q10" s="2" t="s">
        <v>61</v>
      </c>
      <c r="R10" s="2" t="s">
        <v>62</v>
      </c>
      <c r="S10" s="2" t="s">
        <v>61</v>
      </c>
      <c r="T10" s="2" t="s">
        <v>61</v>
      </c>
      <c r="U10" s="2" t="s">
        <v>60</v>
      </c>
      <c r="V10" s="2">
        <v>3219721576</v>
      </c>
      <c r="W10" s="2" t="s">
        <v>257</v>
      </c>
      <c r="X10" s="2" t="s">
        <v>92</v>
      </c>
      <c r="Y10" s="2" t="s">
        <v>65</v>
      </c>
      <c r="Z10" s="2" t="s">
        <v>66</v>
      </c>
      <c r="AA10" s="2" t="s">
        <v>61</v>
      </c>
      <c r="AB10" s="2" t="s">
        <v>73</v>
      </c>
      <c r="AC10" s="2" t="s">
        <v>84</v>
      </c>
      <c r="AD10" s="2" t="s">
        <v>258</v>
      </c>
      <c r="AE10" s="2" t="s">
        <v>119</v>
      </c>
      <c r="AF10" s="2">
        <v>145000000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45855.543713240739</v>
      </c>
      <c r="AP10" s="2" t="s">
        <v>259</v>
      </c>
      <c r="AQ10" s="2" t="s">
        <v>258</v>
      </c>
      <c r="AR10" s="3">
        <v>46127.898352615739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86</v>
      </c>
      <c r="AY10" s="2" t="s">
        <v>126</v>
      </c>
      <c r="AZ10" s="2" t="s">
        <v>260</v>
      </c>
      <c r="BA10" s="2">
        <v>213525000</v>
      </c>
      <c r="BB10" s="2" t="s">
        <v>118</v>
      </c>
      <c r="BC10" s="2">
        <v>45.05</v>
      </c>
      <c r="BD10" s="2">
        <v>40.07</v>
      </c>
      <c r="BE10" s="2" t="s">
        <v>79</v>
      </c>
      <c r="BF10" s="2" t="s">
        <v>80</v>
      </c>
      <c r="BG10" s="2" t="s">
        <v>81</v>
      </c>
    </row>
    <row r="11" spans="1:59" s="2" customFormat="1" ht="13.8" x14ac:dyDescent="0.3">
      <c r="A11" s="2" t="s">
        <v>261</v>
      </c>
      <c r="B11" s="2" t="s">
        <v>129</v>
      </c>
      <c r="C11" s="2" t="s">
        <v>262</v>
      </c>
      <c r="D11" s="2" t="s">
        <v>263</v>
      </c>
      <c r="E11" s="2" t="s">
        <v>123</v>
      </c>
      <c r="F11" s="2" t="s">
        <v>264</v>
      </c>
      <c r="G11" s="2" t="s">
        <v>55</v>
      </c>
      <c r="H11" s="2">
        <v>39749783</v>
      </c>
      <c r="I11" s="2" t="s">
        <v>56</v>
      </c>
      <c r="J11" s="2">
        <v>1750905</v>
      </c>
      <c r="K11" s="2" t="s">
        <v>74</v>
      </c>
      <c r="L11" s="2" t="s">
        <v>57</v>
      </c>
      <c r="M11" s="2" t="s">
        <v>72</v>
      </c>
      <c r="N11" s="2" t="s">
        <v>59</v>
      </c>
      <c r="O11" s="2" t="s">
        <v>59</v>
      </c>
      <c r="P11" s="2" t="s">
        <v>265</v>
      </c>
      <c r="Q11" s="2" t="s">
        <v>61</v>
      </c>
      <c r="R11" s="2" t="s">
        <v>62</v>
      </c>
      <c r="S11" s="2" t="s">
        <v>61</v>
      </c>
      <c r="T11" s="2" t="s">
        <v>61</v>
      </c>
      <c r="U11" s="2" t="s">
        <v>60</v>
      </c>
      <c r="V11" s="2">
        <v>3059407604</v>
      </c>
      <c r="W11" s="2" t="s">
        <v>266</v>
      </c>
      <c r="X11" s="2" t="s">
        <v>92</v>
      </c>
      <c r="Y11" s="2" t="s">
        <v>65</v>
      </c>
      <c r="Z11" s="2" t="s">
        <v>116</v>
      </c>
      <c r="AA11" s="2" t="s">
        <v>61</v>
      </c>
      <c r="AB11" s="2" t="s">
        <v>73</v>
      </c>
      <c r="AC11" s="2" t="s">
        <v>84</v>
      </c>
      <c r="AD11" s="2" t="s">
        <v>267</v>
      </c>
      <c r="AE11" s="2" t="s">
        <v>88</v>
      </c>
      <c r="AF11" s="2">
        <v>50900000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45864.963640196758</v>
      </c>
      <c r="AP11" s="2" t="s">
        <v>268</v>
      </c>
      <c r="AQ11" s="2" t="s">
        <v>267</v>
      </c>
      <c r="AR11" s="3">
        <v>46127.898367824077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86</v>
      </c>
      <c r="AY11" s="2" t="s">
        <v>87</v>
      </c>
      <c r="AZ11" s="2" t="s">
        <v>269</v>
      </c>
      <c r="BA11" s="2">
        <v>128115000</v>
      </c>
      <c r="BB11" s="2" t="s">
        <v>115</v>
      </c>
      <c r="BC11" s="2">
        <v>42.83</v>
      </c>
      <c r="BD11" s="2">
        <v>38.36</v>
      </c>
      <c r="BE11" s="2" t="s">
        <v>79</v>
      </c>
      <c r="BF11" s="2" t="s">
        <v>80</v>
      </c>
      <c r="BG11" s="2" t="s">
        <v>81</v>
      </c>
    </row>
    <row r="12" spans="1:59" s="2" customFormat="1" ht="13.8" x14ac:dyDescent="0.3">
      <c r="A12" s="2" t="s">
        <v>270</v>
      </c>
      <c r="B12" s="2" t="s">
        <v>271</v>
      </c>
      <c r="C12" s="2" t="s">
        <v>272</v>
      </c>
      <c r="D12" s="2" t="s">
        <v>273</v>
      </c>
      <c r="E12" s="2" t="s">
        <v>141</v>
      </c>
      <c r="F12" s="2" t="s">
        <v>274</v>
      </c>
      <c r="G12" s="2" t="s">
        <v>55</v>
      </c>
      <c r="H12" s="2">
        <v>1019048880</v>
      </c>
      <c r="I12" s="2" t="s">
        <v>56</v>
      </c>
      <c r="J12" s="2">
        <v>2500000</v>
      </c>
      <c r="K12" s="2" t="s">
        <v>74</v>
      </c>
      <c r="L12" s="2" t="s">
        <v>57</v>
      </c>
      <c r="M12" s="2" t="s">
        <v>72</v>
      </c>
      <c r="N12" s="2" t="s">
        <v>59</v>
      </c>
      <c r="O12" s="2" t="s">
        <v>59</v>
      </c>
      <c r="P12" s="2" t="s">
        <v>275</v>
      </c>
      <c r="Q12" s="2" t="s">
        <v>61</v>
      </c>
      <c r="R12" s="2" t="s">
        <v>62</v>
      </c>
      <c r="S12" s="2" t="s">
        <v>61</v>
      </c>
      <c r="T12" s="2" t="s">
        <v>61</v>
      </c>
      <c r="U12" s="2" t="s">
        <v>60</v>
      </c>
      <c r="V12" s="2">
        <v>3178523857</v>
      </c>
      <c r="W12" s="2" t="s">
        <v>276</v>
      </c>
      <c r="X12" s="2" t="s">
        <v>83</v>
      </c>
      <c r="Y12" s="2" t="s">
        <v>65</v>
      </c>
      <c r="Z12" s="2" t="s">
        <v>66</v>
      </c>
      <c r="AA12" s="2" t="s">
        <v>61</v>
      </c>
      <c r="AB12" s="2" t="s">
        <v>73</v>
      </c>
      <c r="AC12" s="2" t="s">
        <v>84</v>
      </c>
      <c r="AD12" s="2" t="s">
        <v>277</v>
      </c>
      <c r="AE12" s="2" t="s">
        <v>90</v>
      </c>
      <c r="AF12" s="2">
        <v>60000000</v>
      </c>
      <c r="AG12" s="2" t="s">
        <v>63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45869.567490891204</v>
      </c>
      <c r="AP12" s="2" t="s">
        <v>278</v>
      </c>
      <c r="AQ12" s="2" t="s">
        <v>277</v>
      </c>
      <c r="AR12" s="3">
        <v>46127.898373611111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86</v>
      </c>
      <c r="AY12" s="2" t="s">
        <v>87</v>
      </c>
      <c r="AZ12" s="2" t="s">
        <v>279</v>
      </c>
      <c r="BA12" s="2">
        <v>128115000</v>
      </c>
      <c r="BB12" s="2" t="s">
        <v>115</v>
      </c>
      <c r="BC12" s="2">
        <v>42.57</v>
      </c>
      <c r="BD12" s="2">
        <v>38.36</v>
      </c>
      <c r="BE12" s="2" t="s">
        <v>79</v>
      </c>
      <c r="BF12" s="2" t="s">
        <v>80</v>
      </c>
      <c r="BG12" s="2" t="s">
        <v>81</v>
      </c>
    </row>
    <row r="13" spans="1:59" s="2" customFormat="1" ht="13.8" x14ac:dyDescent="0.3">
      <c r="A13" s="2" t="s">
        <v>280</v>
      </c>
      <c r="B13" s="2" t="s">
        <v>281</v>
      </c>
      <c r="C13" s="2" t="s">
        <v>282</v>
      </c>
      <c r="D13" s="2" t="s">
        <v>283</v>
      </c>
      <c r="E13" s="2" t="s">
        <v>159</v>
      </c>
      <c r="F13" s="2" t="s">
        <v>284</v>
      </c>
      <c r="G13" s="2" t="s">
        <v>55</v>
      </c>
      <c r="H13" s="2">
        <v>1030697588</v>
      </c>
      <c r="I13" s="2" t="s">
        <v>56</v>
      </c>
      <c r="J13" s="2">
        <v>1741385</v>
      </c>
      <c r="K13" s="2" t="s">
        <v>74</v>
      </c>
      <c r="L13" s="2" t="s">
        <v>57</v>
      </c>
      <c r="M13" s="2" t="s">
        <v>58</v>
      </c>
      <c r="N13" s="2" t="s">
        <v>75</v>
      </c>
      <c r="O13" s="2" t="s">
        <v>59</v>
      </c>
      <c r="P13" s="2" t="s">
        <v>285</v>
      </c>
      <c r="Q13" s="2" t="s">
        <v>61</v>
      </c>
      <c r="R13" s="2" t="s">
        <v>82</v>
      </c>
      <c r="S13" s="2" t="s">
        <v>61</v>
      </c>
      <c r="T13" s="2" t="s">
        <v>61</v>
      </c>
      <c r="U13" s="2">
        <v>3007306394</v>
      </c>
      <c r="V13" s="2">
        <v>3007306394</v>
      </c>
      <c r="W13" s="2" t="s">
        <v>286</v>
      </c>
      <c r="X13" s="2" t="s">
        <v>76</v>
      </c>
      <c r="Y13" s="2" t="s">
        <v>65</v>
      </c>
      <c r="Z13" s="2" t="s">
        <v>66</v>
      </c>
      <c r="AA13" s="2" t="s">
        <v>61</v>
      </c>
      <c r="AB13" s="2" t="s">
        <v>77</v>
      </c>
      <c r="AC13" s="2" t="s">
        <v>78</v>
      </c>
      <c r="AD13" s="2" t="s">
        <v>287</v>
      </c>
      <c r="AE13" s="2" t="s">
        <v>90</v>
      </c>
      <c r="AF13" s="2">
        <v>110000000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45881.690849224542</v>
      </c>
      <c r="AP13" s="2" t="s">
        <v>288</v>
      </c>
      <c r="AQ13" s="2" t="s">
        <v>289</v>
      </c>
      <c r="AR13" s="3">
        <v>46127.898379571758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136</v>
      </c>
      <c r="AY13" s="2" t="s">
        <v>137</v>
      </c>
      <c r="AZ13" s="2" t="s">
        <v>290</v>
      </c>
      <c r="BA13" s="2">
        <v>173667000</v>
      </c>
      <c r="BB13" s="2" t="s">
        <v>118</v>
      </c>
      <c r="BC13" s="2">
        <v>56</v>
      </c>
      <c r="BD13" s="2">
        <v>51</v>
      </c>
      <c r="BE13" s="2" t="s">
        <v>79</v>
      </c>
      <c r="BF13" s="2" t="s">
        <v>80</v>
      </c>
      <c r="BG13" s="2" t="s">
        <v>81</v>
      </c>
    </row>
    <row r="14" spans="1:59" s="2" customFormat="1" ht="13.8" x14ac:dyDescent="0.3">
      <c r="A14" s="2" t="s">
        <v>291</v>
      </c>
      <c r="B14" s="2" t="s">
        <v>292</v>
      </c>
      <c r="C14" s="2" t="s">
        <v>293</v>
      </c>
      <c r="D14" s="2" t="s">
        <v>294</v>
      </c>
      <c r="E14" s="2" t="s">
        <v>235</v>
      </c>
      <c r="F14" s="2" t="s">
        <v>295</v>
      </c>
      <c r="G14" s="2" t="s">
        <v>55</v>
      </c>
      <c r="H14" s="2">
        <v>1001047587</v>
      </c>
      <c r="I14" s="2" t="s">
        <v>56</v>
      </c>
      <c r="J14" s="2">
        <v>2850000</v>
      </c>
      <c r="K14" s="2" t="s">
        <v>74</v>
      </c>
      <c r="L14" s="2" t="s">
        <v>57</v>
      </c>
      <c r="M14" s="2" t="s">
        <v>72</v>
      </c>
      <c r="N14" s="2" t="s">
        <v>59</v>
      </c>
      <c r="O14" s="2" t="s">
        <v>59</v>
      </c>
      <c r="P14" s="2" t="s">
        <v>296</v>
      </c>
      <c r="Q14" s="2" t="s">
        <v>61</v>
      </c>
      <c r="R14" s="2" t="s">
        <v>62</v>
      </c>
      <c r="S14" s="2" t="s">
        <v>61</v>
      </c>
      <c r="T14" s="2" t="s">
        <v>61</v>
      </c>
      <c r="U14" s="2" t="s">
        <v>60</v>
      </c>
      <c r="V14" s="2">
        <v>3174425026</v>
      </c>
      <c r="W14" s="2" t="s">
        <v>297</v>
      </c>
      <c r="X14" s="2" t="s">
        <v>76</v>
      </c>
      <c r="Y14" s="2" t="s">
        <v>65</v>
      </c>
      <c r="Z14" s="2" t="s">
        <v>66</v>
      </c>
      <c r="AA14" s="2" t="s">
        <v>61</v>
      </c>
      <c r="AB14" s="2" t="s">
        <v>77</v>
      </c>
      <c r="AC14" s="2" t="s">
        <v>78</v>
      </c>
      <c r="AD14" s="2" t="s">
        <v>298</v>
      </c>
      <c r="AE14" s="2" t="s">
        <v>85</v>
      </c>
      <c r="AF14" s="2">
        <v>134209000</v>
      </c>
      <c r="AG14" s="2" t="s">
        <v>63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45905.932120115744</v>
      </c>
      <c r="AP14" s="2" t="s">
        <v>299</v>
      </c>
      <c r="AQ14" s="2" t="s">
        <v>300</v>
      </c>
      <c r="AR14" s="3">
        <v>46127.898385393521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130</v>
      </c>
      <c r="AY14" s="2" t="s">
        <v>131</v>
      </c>
      <c r="AZ14" s="2" t="s">
        <v>301</v>
      </c>
      <c r="BA14" s="2">
        <v>197964733</v>
      </c>
      <c r="BB14" s="2" t="s">
        <v>118</v>
      </c>
      <c r="BC14" s="2">
        <v>46.86</v>
      </c>
      <c r="BD14" s="2">
        <v>41.73</v>
      </c>
      <c r="BE14" s="2" t="s">
        <v>79</v>
      </c>
      <c r="BF14" s="2" t="s">
        <v>80</v>
      </c>
      <c r="BG14" s="2" t="s">
        <v>81</v>
      </c>
    </row>
    <row r="15" spans="1:59" s="2" customFormat="1" ht="13.8" x14ac:dyDescent="0.3">
      <c r="A15" s="2" t="s">
        <v>302</v>
      </c>
      <c r="B15" s="2" t="s">
        <v>303</v>
      </c>
      <c r="C15" s="2" t="s">
        <v>304</v>
      </c>
      <c r="D15" s="2" t="s">
        <v>305</v>
      </c>
      <c r="E15" s="2" t="s">
        <v>306</v>
      </c>
      <c r="F15" s="2" t="s">
        <v>307</v>
      </c>
      <c r="G15" s="2" t="s">
        <v>55</v>
      </c>
      <c r="H15" s="2">
        <v>93439590</v>
      </c>
      <c r="I15" s="2" t="s">
        <v>56</v>
      </c>
      <c r="J15" s="2">
        <v>1750905</v>
      </c>
      <c r="K15" s="2" t="s">
        <v>74</v>
      </c>
      <c r="L15" s="2" t="s">
        <v>57</v>
      </c>
      <c r="M15" s="2" t="s">
        <v>58</v>
      </c>
      <c r="N15" s="2" t="s">
        <v>75</v>
      </c>
      <c r="O15" s="2" t="s">
        <v>59</v>
      </c>
      <c r="P15" s="2" t="s">
        <v>308</v>
      </c>
      <c r="Q15" s="2" t="s">
        <v>61</v>
      </c>
      <c r="R15" s="2" t="s">
        <v>82</v>
      </c>
      <c r="S15" s="2" t="s">
        <v>61</v>
      </c>
      <c r="T15" s="2" t="s">
        <v>61</v>
      </c>
      <c r="U15" s="2" t="s">
        <v>60</v>
      </c>
      <c r="V15" s="2">
        <v>3214712163</v>
      </c>
      <c r="W15" s="2" t="s">
        <v>309</v>
      </c>
      <c r="X15" s="2" t="s">
        <v>152</v>
      </c>
      <c r="Y15" s="2" t="s">
        <v>65</v>
      </c>
      <c r="Z15" s="2" t="s">
        <v>66</v>
      </c>
      <c r="AA15" s="2" t="s">
        <v>61</v>
      </c>
      <c r="AB15" s="2" t="s">
        <v>77</v>
      </c>
      <c r="AC15" s="2" t="s">
        <v>84</v>
      </c>
      <c r="AD15" s="2" t="s">
        <v>310</v>
      </c>
      <c r="AE15" s="2" t="s">
        <v>311</v>
      </c>
      <c r="AF15" s="2">
        <v>134600000</v>
      </c>
      <c r="AG15" s="2" t="s">
        <v>63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45916.84381366898</v>
      </c>
      <c r="AP15" s="2" t="s">
        <v>312</v>
      </c>
      <c r="AQ15" s="2" t="s">
        <v>310</v>
      </c>
      <c r="AR15" s="3">
        <v>46127.898391087961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153</v>
      </c>
      <c r="AY15" s="2" t="s">
        <v>154</v>
      </c>
      <c r="AZ15" s="2" t="s">
        <v>313</v>
      </c>
      <c r="BA15" s="2">
        <v>204600000</v>
      </c>
      <c r="BB15" s="2" t="s">
        <v>118</v>
      </c>
      <c r="BC15" s="2">
        <v>44.55</v>
      </c>
      <c r="BD15" s="2">
        <v>39.82</v>
      </c>
      <c r="BE15" s="2" t="s">
        <v>79</v>
      </c>
      <c r="BF15" s="2" t="s">
        <v>80</v>
      </c>
      <c r="BG15" s="2" t="s">
        <v>81</v>
      </c>
    </row>
    <row r="16" spans="1:59" s="2" customFormat="1" ht="13.8" x14ac:dyDescent="0.3">
      <c r="A16" s="2" t="s">
        <v>314</v>
      </c>
      <c r="B16" s="2" t="s">
        <v>315</v>
      </c>
      <c r="C16" s="2" t="s">
        <v>316</v>
      </c>
      <c r="D16" s="2" t="s">
        <v>317</v>
      </c>
      <c r="E16" s="2" t="s">
        <v>318</v>
      </c>
      <c r="F16" s="2" t="s">
        <v>319</v>
      </c>
      <c r="G16" s="2" t="s">
        <v>55</v>
      </c>
      <c r="H16" s="2">
        <v>1030665535</v>
      </c>
      <c r="I16" s="2" t="s">
        <v>56</v>
      </c>
      <c r="J16" s="2">
        <v>2700000</v>
      </c>
      <c r="K16" s="2" t="s">
        <v>74</v>
      </c>
      <c r="L16" s="2" t="s">
        <v>320</v>
      </c>
      <c r="M16" s="2" t="s">
        <v>58</v>
      </c>
      <c r="N16" s="2" t="s">
        <v>59</v>
      </c>
      <c r="O16" s="2" t="s">
        <v>59</v>
      </c>
      <c r="P16" s="2" t="s">
        <v>321</v>
      </c>
      <c r="Q16" s="2" t="s">
        <v>61</v>
      </c>
      <c r="R16" s="2" t="s">
        <v>82</v>
      </c>
      <c r="S16" s="2" t="s">
        <v>61</v>
      </c>
      <c r="T16" s="2" t="s">
        <v>61</v>
      </c>
      <c r="U16" s="2" t="s">
        <v>60</v>
      </c>
      <c r="V16" s="2">
        <v>3228470863</v>
      </c>
      <c r="W16" s="2" t="s">
        <v>322</v>
      </c>
      <c r="X16" s="2" t="s">
        <v>96</v>
      </c>
      <c r="Y16" s="2" t="s">
        <v>65</v>
      </c>
      <c r="Z16" s="2" t="s">
        <v>66</v>
      </c>
      <c r="AA16" s="2" t="s">
        <v>61</v>
      </c>
      <c r="AB16" s="2" t="s">
        <v>77</v>
      </c>
      <c r="AC16" s="2" t="s">
        <v>78</v>
      </c>
      <c r="AD16" s="2" t="s">
        <v>323</v>
      </c>
      <c r="AE16" s="2" t="s">
        <v>88</v>
      </c>
      <c r="AF16" s="2">
        <v>128000000</v>
      </c>
      <c r="AG16" s="2" t="s">
        <v>63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45922.985040416665</v>
      </c>
      <c r="AP16" s="2" t="s">
        <v>324</v>
      </c>
      <c r="AQ16" s="2" t="s">
        <v>325</v>
      </c>
      <c r="AR16" s="3">
        <v>46127.898396655088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130</v>
      </c>
      <c r="AY16" s="2" t="s">
        <v>131</v>
      </c>
      <c r="AZ16" s="2" t="s">
        <v>326</v>
      </c>
      <c r="BA16" s="2">
        <v>200639932</v>
      </c>
      <c r="BB16" s="2" t="s">
        <v>118</v>
      </c>
      <c r="BC16" s="2">
        <v>47.71</v>
      </c>
      <c r="BD16" s="2">
        <v>41.73</v>
      </c>
      <c r="BE16" s="2" t="s">
        <v>79</v>
      </c>
      <c r="BF16" s="2" t="s">
        <v>80</v>
      </c>
      <c r="BG16" s="2" t="s">
        <v>81</v>
      </c>
    </row>
    <row r="17" spans="1:59" s="2" customFormat="1" ht="13.8" hidden="1" x14ac:dyDescent="0.3">
      <c r="A17" s="2" t="s">
        <v>314</v>
      </c>
      <c r="B17" s="2" t="s">
        <v>327</v>
      </c>
      <c r="C17" s="2" t="s">
        <v>328</v>
      </c>
      <c r="D17" s="2" t="s">
        <v>329</v>
      </c>
      <c r="E17" s="2" t="s">
        <v>330</v>
      </c>
      <c r="F17" s="2" t="s">
        <v>331</v>
      </c>
      <c r="G17" s="2" t="s">
        <v>55</v>
      </c>
      <c r="H17" s="2">
        <v>1233496519</v>
      </c>
      <c r="I17" s="2" t="s">
        <v>95</v>
      </c>
      <c r="J17" s="2">
        <v>2382300</v>
      </c>
      <c r="K17" s="2" t="s">
        <v>74</v>
      </c>
      <c r="L17" s="2" t="s">
        <v>320</v>
      </c>
      <c r="M17" s="2" t="s">
        <v>72</v>
      </c>
      <c r="N17" s="2" t="s">
        <v>59</v>
      </c>
      <c r="O17" s="2" t="s">
        <v>59</v>
      </c>
      <c r="P17" s="2" t="s">
        <v>332</v>
      </c>
      <c r="Q17" s="2" t="s">
        <v>61</v>
      </c>
      <c r="R17" s="2" t="s">
        <v>62</v>
      </c>
      <c r="S17" s="2" t="s">
        <v>61</v>
      </c>
      <c r="T17" s="2" t="s">
        <v>61</v>
      </c>
      <c r="U17" s="2" t="s">
        <v>60</v>
      </c>
      <c r="V17" s="2">
        <v>3228470863</v>
      </c>
      <c r="W17" s="2" t="s">
        <v>322</v>
      </c>
      <c r="X17" s="2" t="s">
        <v>96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78</v>
      </c>
      <c r="AD17" s="2" t="s">
        <v>323</v>
      </c>
      <c r="AE17" s="2" t="s">
        <v>88</v>
      </c>
      <c r="AF17" s="2">
        <v>128000000</v>
      </c>
      <c r="AG17" s="2" t="s">
        <v>63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45922.985040416665</v>
      </c>
      <c r="AP17" s="2" t="s">
        <v>333</v>
      </c>
      <c r="AQ17" s="2" t="s">
        <v>325</v>
      </c>
      <c r="AR17" s="3">
        <v>46127.898396655088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130</v>
      </c>
      <c r="AY17" s="2" t="s">
        <v>131</v>
      </c>
      <c r="AZ17" s="2" t="s">
        <v>326</v>
      </c>
      <c r="BA17" s="2">
        <v>200639932</v>
      </c>
      <c r="BB17" s="2" t="s">
        <v>118</v>
      </c>
      <c r="BC17" s="2">
        <v>47.71</v>
      </c>
      <c r="BD17" s="2">
        <v>41.73</v>
      </c>
      <c r="BE17" s="2" t="s">
        <v>79</v>
      </c>
      <c r="BF17" s="2" t="s">
        <v>80</v>
      </c>
      <c r="BG17" s="2" t="s">
        <v>81</v>
      </c>
    </row>
    <row r="18" spans="1:59" s="2" customFormat="1" ht="13.8" x14ac:dyDescent="0.3">
      <c r="A18" s="2" t="s">
        <v>334</v>
      </c>
      <c r="B18" s="2" t="s">
        <v>120</v>
      </c>
      <c r="C18" s="2" t="s">
        <v>335</v>
      </c>
      <c r="D18" s="2" t="s">
        <v>336</v>
      </c>
      <c r="E18" s="2" t="s">
        <v>336</v>
      </c>
      <c r="F18" s="2" t="s">
        <v>337</v>
      </c>
      <c r="G18" s="2" t="s">
        <v>55</v>
      </c>
      <c r="H18" s="2">
        <v>1013649414</v>
      </c>
      <c r="I18" s="2" t="s">
        <v>56</v>
      </c>
      <c r="J18" s="2">
        <v>2029963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338</v>
      </c>
      <c r="Q18" s="2" t="s">
        <v>61</v>
      </c>
      <c r="R18" s="2" t="s">
        <v>62</v>
      </c>
      <c r="S18" s="2" t="s">
        <v>61</v>
      </c>
      <c r="T18" s="2" t="s">
        <v>61</v>
      </c>
      <c r="U18" s="2" t="s">
        <v>60</v>
      </c>
      <c r="V18" s="2">
        <v>3232406245</v>
      </c>
      <c r="W18" s="2" t="s">
        <v>339</v>
      </c>
      <c r="X18" s="2" t="s">
        <v>91</v>
      </c>
      <c r="Y18" s="2" t="s">
        <v>65</v>
      </c>
      <c r="Z18" s="2" t="s">
        <v>66</v>
      </c>
      <c r="AA18" s="2" t="s">
        <v>61</v>
      </c>
      <c r="AB18" s="2" t="s">
        <v>142</v>
      </c>
      <c r="AC18" s="2" t="s">
        <v>84</v>
      </c>
      <c r="AD18" s="2" t="s">
        <v>340</v>
      </c>
      <c r="AE18" s="2" t="s">
        <v>94</v>
      </c>
      <c r="AF18" s="2">
        <v>130000000</v>
      </c>
      <c r="AG18" s="2" t="s">
        <v>63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45923.994942557867</v>
      </c>
      <c r="AP18" s="2" t="s">
        <v>341</v>
      </c>
      <c r="AQ18" s="2" t="s">
        <v>342</v>
      </c>
      <c r="AR18" s="3">
        <v>46128.639045162039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143</v>
      </c>
      <c r="AY18" s="2" t="s">
        <v>144</v>
      </c>
      <c r="AZ18" s="2" t="s">
        <v>343</v>
      </c>
      <c r="BA18" s="2">
        <v>190000000</v>
      </c>
      <c r="BB18" s="2" t="s">
        <v>118</v>
      </c>
      <c r="BC18" s="2">
        <v>58.99</v>
      </c>
      <c r="BD18" s="2">
        <v>68.569999999999993</v>
      </c>
      <c r="BE18" s="2" t="s">
        <v>79</v>
      </c>
      <c r="BF18" s="2" t="s">
        <v>80</v>
      </c>
      <c r="BG18" s="2" t="s">
        <v>81</v>
      </c>
    </row>
    <row r="19" spans="1:59" s="2" customFormat="1" ht="13.8" x14ac:dyDescent="0.3">
      <c r="A19" s="2" t="s">
        <v>344</v>
      </c>
      <c r="B19" s="2" t="s">
        <v>122</v>
      </c>
      <c r="C19" s="2" t="s">
        <v>138</v>
      </c>
      <c r="D19" s="2" t="s">
        <v>345</v>
      </c>
      <c r="E19" s="2" t="s">
        <v>97</v>
      </c>
      <c r="F19" s="2" t="s">
        <v>346</v>
      </c>
      <c r="G19" s="2" t="s">
        <v>55</v>
      </c>
      <c r="H19" s="2">
        <v>1016057130</v>
      </c>
      <c r="I19" s="2" t="s">
        <v>56</v>
      </c>
      <c r="J19" s="2">
        <v>3256246</v>
      </c>
      <c r="K19" s="2" t="s">
        <v>74</v>
      </c>
      <c r="L19" s="2" t="s">
        <v>57</v>
      </c>
      <c r="M19" s="2" t="s">
        <v>72</v>
      </c>
      <c r="N19" s="2" t="s">
        <v>59</v>
      </c>
      <c r="O19" s="2" t="s">
        <v>59</v>
      </c>
      <c r="P19" s="2" t="s">
        <v>347</v>
      </c>
      <c r="Q19" s="2" t="s">
        <v>61</v>
      </c>
      <c r="R19" s="2" t="s">
        <v>62</v>
      </c>
      <c r="S19" s="2" t="s">
        <v>61</v>
      </c>
      <c r="T19" s="2" t="s">
        <v>61</v>
      </c>
      <c r="U19" s="2" t="s">
        <v>60</v>
      </c>
      <c r="V19" s="2">
        <v>3125830201</v>
      </c>
      <c r="W19" s="2" t="s">
        <v>348</v>
      </c>
      <c r="X19" s="2" t="s">
        <v>64</v>
      </c>
      <c r="Y19" s="2" t="s">
        <v>65</v>
      </c>
      <c r="Z19" s="2" t="s">
        <v>66</v>
      </c>
      <c r="AA19" s="2" t="s">
        <v>61</v>
      </c>
      <c r="AB19" s="2" t="s">
        <v>77</v>
      </c>
      <c r="AC19" s="2" t="s">
        <v>84</v>
      </c>
      <c r="AD19" s="2" t="s">
        <v>349</v>
      </c>
      <c r="AE19" s="2" t="s">
        <v>88</v>
      </c>
      <c r="AF19" s="2">
        <v>119307136</v>
      </c>
      <c r="AG19" s="2" t="s">
        <v>63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45926.075631597225</v>
      </c>
      <c r="AP19" s="2" t="s">
        <v>350</v>
      </c>
      <c r="AQ19" s="2" t="s">
        <v>351</v>
      </c>
      <c r="AR19" s="3">
        <v>46127.898402268518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130</v>
      </c>
      <c r="AY19" s="2" t="s">
        <v>131</v>
      </c>
      <c r="AZ19" s="2" t="s">
        <v>352</v>
      </c>
      <c r="BA19" s="2">
        <v>189939136</v>
      </c>
      <c r="BB19" s="2" t="s">
        <v>118</v>
      </c>
      <c r="BC19" s="2">
        <v>45.42</v>
      </c>
      <c r="BD19" s="2">
        <v>39.799999999999997</v>
      </c>
      <c r="BE19" s="2" t="s">
        <v>79</v>
      </c>
      <c r="BF19" s="2" t="s">
        <v>80</v>
      </c>
      <c r="BG19" s="2" t="s">
        <v>81</v>
      </c>
    </row>
    <row r="20" spans="1:59" s="2" customFormat="1" ht="13.8" x14ac:dyDescent="0.3">
      <c r="A20" s="2" t="s">
        <v>353</v>
      </c>
      <c r="B20" s="2" t="s">
        <v>354</v>
      </c>
      <c r="C20" s="2" t="s">
        <v>355</v>
      </c>
      <c r="D20" s="2" t="s">
        <v>356</v>
      </c>
      <c r="E20" s="2" t="s">
        <v>357</v>
      </c>
      <c r="F20" s="2" t="s">
        <v>358</v>
      </c>
      <c r="G20" s="2" t="s">
        <v>55</v>
      </c>
      <c r="H20" s="2">
        <v>1001340985</v>
      </c>
      <c r="I20" s="2" t="s">
        <v>56</v>
      </c>
      <c r="J20" s="2">
        <v>2453349</v>
      </c>
      <c r="K20" s="2" t="s">
        <v>74</v>
      </c>
      <c r="L20" s="2" t="s">
        <v>57</v>
      </c>
      <c r="M20" s="2" t="s">
        <v>58</v>
      </c>
      <c r="N20" s="2" t="s">
        <v>59</v>
      </c>
      <c r="O20" s="2" t="s">
        <v>59</v>
      </c>
      <c r="P20" s="2" t="s">
        <v>359</v>
      </c>
      <c r="Q20" s="2" t="s">
        <v>61</v>
      </c>
      <c r="R20" s="2" t="s">
        <v>82</v>
      </c>
      <c r="S20" s="2" t="s">
        <v>61</v>
      </c>
      <c r="T20" s="2" t="s">
        <v>61</v>
      </c>
      <c r="U20" s="2" t="s">
        <v>60</v>
      </c>
      <c r="V20" s="2">
        <v>3503380328</v>
      </c>
      <c r="W20" s="2" t="s">
        <v>360</v>
      </c>
      <c r="X20" s="2" t="s">
        <v>146</v>
      </c>
      <c r="Y20" s="2" t="s">
        <v>65</v>
      </c>
      <c r="Z20" s="2" t="s">
        <v>66</v>
      </c>
      <c r="AA20" s="2" t="s">
        <v>61</v>
      </c>
      <c r="AB20" s="2" t="s">
        <v>73</v>
      </c>
      <c r="AC20" s="2" t="s">
        <v>78</v>
      </c>
      <c r="AD20" s="2" t="s">
        <v>361</v>
      </c>
      <c r="AE20" s="2" t="s">
        <v>94</v>
      </c>
      <c r="AF20" s="2">
        <v>150000000</v>
      </c>
      <c r="AG20" s="2" t="s">
        <v>63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45926.107467754628</v>
      </c>
      <c r="AP20" s="2" t="s">
        <v>362</v>
      </c>
      <c r="AQ20" s="2" t="s">
        <v>363</v>
      </c>
      <c r="AR20" s="3">
        <v>46127.898408541667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130</v>
      </c>
      <c r="AY20" s="2" t="s">
        <v>131</v>
      </c>
      <c r="AZ20" s="2" t="s">
        <v>364</v>
      </c>
      <c r="BA20" s="2">
        <v>213525000</v>
      </c>
      <c r="BB20" s="2" t="s">
        <v>118</v>
      </c>
      <c r="BC20" s="2">
        <v>46.86</v>
      </c>
      <c r="BD20" s="2">
        <v>41.73</v>
      </c>
      <c r="BE20" s="2" t="s">
        <v>79</v>
      </c>
      <c r="BF20" s="2" t="s">
        <v>80</v>
      </c>
      <c r="BG20" s="2" t="s">
        <v>81</v>
      </c>
    </row>
    <row r="21" spans="1:59" s="2" customFormat="1" ht="13.8" x14ac:dyDescent="0.3">
      <c r="A21" s="2" t="s">
        <v>365</v>
      </c>
      <c r="B21" s="2" t="s">
        <v>366</v>
      </c>
      <c r="C21" s="2" t="s">
        <v>367</v>
      </c>
      <c r="D21" s="2" t="s">
        <v>368</v>
      </c>
      <c r="E21" s="2" t="s">
        <v>369</v>
      </c>
      <c r="F21" s="2" t="s">
        <v>370</v>
      </c>
      <c r="G21" s="2" t="s">
        <v>55</v>
      </c>
      <c r="H21" s="2">
        <v>1007106942</v>
      </c>
      <c r="I21" s="2" t="s">
        <v>56</v>
      </c>
      <c r="J21" s="2">
        <v>3049095</v>
      </c>
      <c r="K21" s="2" t="s">
        <v>74</v>
      </c>
      <c r="L21" s="2" t="s">
        <v>57</v>
      </c>
      <c r="M21" s="2" t="s">
        <v>72</v>
      </c>
      <c r="N21" s="2" t="s">
        <v>59</v>
      </c>
      <c r="O21" s="2" t="s">
        <v>59</v>
      </c>
      <c r="P21" s="2" t="s">
        <v>371</v>
      </c>
      <c r="Q21" s="2" t="s">
        <v>61</v>
      </c>
      <c r="R21" s="2" t="s">
        <v>62</v>
      </c>
      <c r="S21" s="2" t="s">
        <v>61</v>
      </c>
      <c r="T21" s="2" t="s">
        <v>61</v>
      </c>
      <c r="U21" s="2" t="s">
        <v>60</v>
      </c>
      <c r="V21" s="2">
        <v>3209069810</v>
      </c>
      <c r="W21" s="2" t="s">
        <v>372</v>
      </c>
      <c r="X21" s="2" t="s">
        <v>76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98</v>
      </c>
      <c r="AD21" s="2" t="s">
        <v>373</v>
      </c>
      <c r="AE21" s="2" t="s">
        <v>119</v>
      </c>
      <c r="AF21" s="2">
        <v>135000000</v>
      </c>
      <c r="AG21" s="2" t="s">
        <v>63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45926.166009270833</v>
      </c>
      <c r="AP21" s="2" t="s">
        <v>374</v>
      </c>
      <c r="AQ21" s="2" t="s">
        <v>375</v>
      </c>
      <c r="AR21" s="3">
        <v>46127.898415543983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130</v>
      </c>
      <c r="AY21" s="2" t="s">
        <v>376</v>
      </c>
      <c r="AZ21" s="2" t="s">
        <v>377</v>
      </c>
      <c r="BA21" s="2">
        <v>213525000</v>
      </c>
      <c r="BB21" s="2" t="s">
        <v>118</v>
      </c>
      <c r="BC21" s="2">
        <v>46.86</v>
      </c>
      <c r="BD21" s="2">
        <v>41.73</v>
      </c>
      <c r="BE21" s="2" t="s">
        <v>79</v>
      </c>
      <c r="BF21" s="2" t="s">
        <v>80</v>
      </c>
      <c r="BG21" s="2" t="s">
        <v>81</v>
      </c>
    </row>
    <row r="22" spans="1:59" s="2" customFormat="1" ht="13.8" x14ac:dyDescent="0.3">
      <c r="A22" s="2" t="s">
        <v>378</v>
      </c>
      <c r="B22" s="2" t="s">
        <v>379</v>
      </c>
      <c r="C22" s="2" t="s">
        <v>380</v>
      </c>
      <c r="D22" s="2" t="s">
        <v>158</v>
      </c>
      <c r="E22" s="2" t="s">
        <v>381</v>
      </c>
      <c r="F22" s="2" t="s">
        <v>382</v>
      </c>
      <c r="G22" s="2" t="s">
        <v>55</v>
      </c>
      <c r="H22" s="2">
        <v>8604952</v>
      </c>
      <c r="I22" s="2" t="s">
        <v>56</v>
      </c>
      <c r="J22" s="2">
        <v>0</v>
      </c>
      <c r="K22" s="2" t="s">
        <v>74</v>
      </c>
      <c r="L22" s="2" t="s">
        <v>57</v>
      </c>
      <c r="M22" s="2" t="s">
        <v>58</v>
      </c>
      <c r="N22" s="2" t="s">
        <v>75</v>
      </c>
      <c r="O22" s="2" t="s">
        <v>59</v>
      </c>
      <c r="P22" s="2" t="s">
        <v>383</v>
      </c>
      <c r="Q22" s="2" t="s">
        <v>61</v>
      </c>
      <c r="R22" s="2" t="s">
        <v>82</v>
      </c>
      <c r="S22" s="2" t="s">
        <v>61</v>
      </c>
      <c r="T22" s="2" t="s">
        <v>61</v>
      </c>
      <c r="U22" s="2" t="s">
        <v>60</v>
      </c>
      <c r="V22" s="2">
        <v>3116436331</v>
      </c>
      <c r="W22" s="2" t="s">
        <v>384</v>
      </c>
      <c r="X22" s="2" t="s">
        <v>64</v>
      </c>
      <c r="Y22" s="2" t="s">
        <v>65</v>
      </c>
      <c r="Z22" s="2" t="s">
        <v>66</v>
      </c>
      <c r="AA22" s="2" t="s">
        <v>61</v>
      </c>
      <c r="AB22" s="2" t="s">
        <v>73</v>
      </c>
      <c r="AC22" s="2" t="s">
        <v>84</v>
      </c>
      <c r="AD22" s="2" t="s">
        <v>385</v>
      </c>
      <c r="AE22" s="2" t="s">
        <v>311</v>
      </c>
      <c r="AF22" s="2">
        <v>113132421</v>
      </c>
      <c r="AG22" s="2" t="s">
        <v>63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45992.979304097222</v>
      </c>
      <c r="AP22" s="2" t="s">
        <v>386</v>
      </c>
      <c r="AQ22" s="2" t="s">
        <v>385</v>
      </c>
      <c r="AR22" s="3">
        <v>46127.898421192134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153</v>
      </c>
      <c r="AY22" s="2" t="s">
        <v>387</v>
      </c>
      <c r="AZ22" s="2" t="s">
        <v>388</v>
      </c>
      <c r="BA22" s="2">
        <v>188690000</v>
      </c>
      <c r="BB22" s="2" t="s">
        <v>118</v>
      </c>
      <c r="BC22" s="2">
        <v>39.86</v>
      </c>
      <c r="BD22" s="2">
        <v>35.46</v>
      </c>
      <c r="BE22" s="2" t="s">
        <v>79</v>
      </c>
      <c r="BF22" s="2" t="s">
        <v>80</v>
      </c>
      <c r="BG22" s="2" t="s">
        <v>81</v>
      </c>
    </row>
    <row r="23" spans="1:59" s="2" customFormat="1" ht="13.8" x14ac:dyDescent="0.3">
      <c r="A23" s="2" t="s">
        <v>389</v>
      </c>
      <c r="B23" s="2" t="s">
        <v>379</v>
      </c>
      <c r="C23" s="2" t="s">
        <v>390</v>
      </c>
      <c r="D23" s="2" t="s">
        <v>123</v>
      </c>
      <c r="E23" s="2" t="s">
        <v>391</v>
      </c>
      <c r="F23" s="2" t="s">
        <v>392</v>
      </c>
      <c r="G23" s="2" t="s">
        <v>55</v>
      </c>
      <c r="H23" s="2">
        <v>80176222</v>
      </c>
      <c r="I23" s="2" t="s">
        <v>56</v>
      </c>
      <c r="J23" s="2">
        <v>1750905</v>
      </c>
      <c r="K23" s="2" t="s">
        <v>74</v>
      </c>
      <c r="L23" s="2" t="s">
        <v>57</v>
      </c>
      <c r="M23" s="2" t="s">
        <v>58</v>
      </c>
      <c r="N23" s="2" t="s">
        <v>59</v>
      </c>
      <c r="O23" s="2" t="s">
        <v>59</v>
      </c>
      <c r="P23" s="2" t="s">
        <v>393</v>
      </c>
      <c r="Q23" s="2" t="s">
        <v>61</v>
      </c>
      <c r="R23" s="2" t="s">
        <v>82</v>
      </c>
      <c r="S23" s="2" t="s">
        <v>61</v>
      </c>
      <c r="T23" s="2" t="s">
        <v>61</v>
      </c>
      <c r="U23" s="2" t="s">
        <v>60</v>
      </c>
      <c r="V23" s="2">
        <v>3106189436</v>
      </c>
      <c r="W23" s="2" t="s">
        <v>394</v>
      </c>
      <c r="X23" s="2" t="s">
        <v>64</v>
      </c>
      <c r="Y23" s="2" t="s">
        <v>65</v>
      </c>
      <c r="Z23" s="2" t="s">
        <v>66</v>
      </c>
      <c r="AA23" s="2" t="s">
        <v>61</v>
      </c>
      <c r="AB23" s="2" t="s">
        <v>73</v>
      </c>
      <c r="AC23" s="2" t="s">
        <v>84</v>
      </c>
      <c r="AD23" s="2" t="s">
        <v>395</v>
      </c>
      <c r="AE23" s="2" t="s">
        <v>311</v>
      </c>
      <c r="AF23" s="2">
        <v>138472558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45993.179357604167</v>
      </c>
      <c r="AP23" s="2" t="s">
        <v>396</v>
      </c>
      <c r="AQ23" s="2" t="s">
        <v>397</v>
      </c>
      <c r="AR23" s="3">
        <v>46128.68277186343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153</v>
      </c>
      <c r="AY23" s="2" t="s">
        <v>154</v>
      </c>
      <c r="AZ23" s="2" t="s">
        <v>398</v>
      </c>
      <c r="BA23" s="2">
        <v>208600000</v>
      </c>
      <c r="BB23" s="2" t="s">
        <v>118</v>
      </c>
      <c r="BC23" s="2">
        <v>42</v>
      </c>
      <c r="BD23" s="2">
        <v>42</v>
      </c>
      <c r="BE23" s="2" t="s">
        <v>79</v>
      </c>
      <c r="BF23" s="2" t="s">
        <v>80</v>
      </c>
      <c r="BG23" s="2" t="s">
        <v>81</v>
      </c>
    </row>
    <row r="24" spans="1:59" s="2" customFormat="1" ht="13.8" x14ac:dyDescent="0.3">
      <c r="A24" s="2" t="s">
        <v>399</v>
      </c>
      <c r="B24" s="2" t="s">
        <v>400</v>
      </c>
      <c r="C24" s="2" t="s">
        <v>390</v>
      </c>
      <c r="D24" s="2" t="s">
        <v>401</v>
      </c>
      <c r="E24" s="2" t="s">
        <v>402</v>
      </c>
      <c r="F24" s="2" t="s">
        <v>403</v>
      </c>
      <c r="G24" s="2" t="s">
        <v>55</v>
      </c>
      <c r="H24" s="2">
        <v>79663412</v>
      </c>
      <c r="I24" s="2" t="s">
        <v>56</v>
      </c>
      <c r="J24" s="2">
        <v>3266000</v>
      </c>
      <c r="K24" s="2" t="s">
        <v>74</v>
      </c>
      <c r="L24" s="2" t="s">
        <v>57</v>
      </c>
      <c r="M24" s="2" t="s">
        <v>58</v>
      </c>
      <c r="N24" s="2" t="s">
        <v>75</v>
      </c>
      <c r="O24" s="2" t="s">
        <v>59</v>
      </c>
      <c r="P24" s="2" t="s">
        <v>404</v>
      </c>
      <c r="Q24" s="2" t="s">
        <v>61</v>
      </c>
      <c r="R24" s="2" t="s">
        <v>82</v>
      </c>
      <c r="S24" s="2" t="s">
        <v>61</v>
      </c>
      <c r="T24" s="2" t="s">
        <v>61</v>
      </c>
      <c r="U24" s="2">
        <v>3203296210</v>
      </c>
      <c r="V24" s="2">
        <v>3203296210</v>
      </c>
      <c r="W24" s="2" t="s">
        <v>405</v>
      </c>
      <c r="X24" s="2" t="s">
        <v>155</v>
      </c>
      <c r="Y24" s="2" t="s">
        <v>65</v>
      </c>
      <c r="Z24" s="2" t="s">
        <v>66</v>
      </c>
      <c r="AA24" s="2" t="s">
        <v>61</v>
      </c>
      <c r="AB24" s="2" t="s">
        <v>73</v>
      </c>
      <c r="AC24" s="2" t="s">
        <v>98</v>
      </c>
      <c r="AD24" s="2" t="s">
        <v>406</v>
      </c>
      <c r="AE24" s="2" t="s">
        <v>119</v>
      </c>
      <c r="AF24" s="2">
        <v>142900000</v>
      </c>
      <c r="AG24" s="2" t="s">
        <v>63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45993.58514166667</v>
      </c>
      <c r="AP24" s="2" t="s">
        <v>407</v>
      </c>
      <c r="AQ24" s="2" t="s">
        <v>408</v>
      </c>
      <c r="AR24" s="3">
        <v>46127.898426967593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153</v>
      </c>
      <c r="AY24" s="2" t="s">
        <v>387</v>
      </c>
      <c r="AZ24" s="2" t="s">
        <v>409</v>
      </c>
      <c r="BA24" s="2">
        <v>204260000</v>
      </c>
      <c r="BB24" s="2" t="s">
        <v>118</v>
      </c>
      <c r="BC24" s="2">
        <v>40.67</v>
      </c>
      <c r="BD24" s="2">
        <v>35.46</v>
      </c>
      <c r="BE24" s="2" t="s">
        <v>79</v>
      </c>
      <c r="BF24" s="2" t="s">
        <v>80</v>
      </c>
      <c r="BG24" s="2" t="s">
        <v>81</v>
      </c>
    </row>
    <row r="25" spans="1:59" s="2" customFormat="1" ht="13.8" x14ac:dyDescent="0.3">
      <c r="A25" s="2" t="s">
        <v>410</v>
      </c>
      <c r="B25" s="2" t="s">
        <v>124</v>
      </c>
      <c r="C25" s="2" t="s">
        <v>411</v>
      </c>
      <c r="D25" s="2" t="s">
        <v>412</v>
      </c>
      <c r="E25" s="2" t="s">
        <v>413</v>
      </c>
      <c r="F25" s="2" t="s">
        <v>414</v>
      </c>
      <c r="G25" s="2" t="s">
        <v>55</v>
      </c>
      <c r="H25" s="2">
        <v>52290838</v>
      </c>
      <c r="I25" s="2" t="s">
        <v>56</v>
      </c>
      <c r="J25" s="2">
        <v>2050905</v>
      </c>
      <c r="K25" s="2" t="s">
        <v>74</v>
      </c>
      <c r="L25" s="2" t="s">
        <v>57</v>
      </c>
      <c r="M25" s="2" t="s">
        <v>72</v>
      </c>
      <c r="N25" s="2" t="s">
        <v>59</v>
      </c>
      <c r="O25" s="2" t="s">
        <v>415</v>
      </c>
      <c r="P25" s="2" t="s">
        <v>416</v>
      </c>
      <c r="Q25" s="2" t="s">
        <v>61</v>
      </c>
      <c r="R25" s="2" t="s">
        <v>62</v>
      </c>
      <c r="S25" s="2" t="s">
        <v>61</v>
      </c>
      <c r="T25" s="2" t="s">
        <v>61</v>
      </c>
      <c r="U25" s="2">
        <v>3227268305</v>
      </c>
      <c r="V25" s="2">
        <v>3227268305</v>
      </c>
      <c r="W25" s="2" t="s">
        <v>417</v>
      </c>
      <c r="X25" s="2" t="s">
        <v>133</v>
      </c>
      <c r="Y25" s="2" t="s">
        <v>65</v>
      </c>
      <c r="Z25" s="2" t="s">
        <v>66</v>
      </c>
      <c r="AA25" s="2" t="s">
        <v>61</v>
      </c>
      <c r="AB25" s="2" t="s">
        <v>142</v>
      </c>
      <c r="AC25" s="2" t="s">
        <v>98</v>
      </c>
      <c r="AD25" s="2" t="s">
        <v>418</v>
      </c>
      <c r="AE25" s="2" t="s">
        <v>90</v>
      </c>
      <c r="AF25" s="2">
        <v>71.745800000000003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46113.741332210644</v>
      </c>
      <c r="AP25" s="2" t="s">
        <v>419</v>
      </c>
      <c r="AQ25" s="2" t="s">
        <v>418</v>
      </c>
      <c r="AR25" s="3">
        <v>46128.687895821757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136</v>
      </c>
      <c r="AY25" s="2" t="s">
        <v>163</v>
      </c>
      <c r="AZ25" s="2" t="s">
        <v>420</v>
      </c>
      <c r="BA25" s="2">
        <v>142.19999999999999</v>
      </c>
      <c r="BB25" s="2" t="s">
        <v>115</v>
      </c>
      <c r="BC25" s="2">
        <v>47</v>
      </c>
      <c r="BD25" s="2">
        <v>42.5</v>
      </c>
      <c r="BE25" s="2" t="s">
        <v>79</v>
      </c>
      <c r="BF25" s="2" t="s">
        <v>80</v>
      </c>
      <c r="BG25" s="2" t="s">
        <v>81</v>
      </c>
    </row>
    <row r="26" spans="1:59" s="2" customFormat="1" ht="13.8" x14ac:dyDescent="0.3">
      <c r="A26" s="2" t="s">
        <v>421</v>
      </c>
      <c r="B26" s="2" t="s">
        <v>422</v>
      </c>
      <c r="C26" s="2" t="s">
        <v>423</v>
      </c>
      <c r="D26" s="2" t="s">
        <v>424</v>
      </c>
      <c r="E26" s="2" t="s">
        <v>425</v>
      </c>
      <c r="F26" s="2" t="s">
        <v>426</v>
      </c>
      <c r="G26" s="2" t="s">
        <v>55</v>
      </c>
      <c r="H26" s="2">
        <v>1023860188</v>
      </c>
      <c r="I26" s="2" t="s">
        <v>56</v>
      </c>
      <c r="J26" s="2">
        <v>1750905</v>
      </c>
      <c r="K26" s="2" t="s">
        <v>74</v>
      </c>
      <c r="L26" s="2" t="s">
        <v>57</v>
      </c>
      <c r="M26" s="2" t="s">
        <v>72</v>
      </c>
      <c r="N26" s="2" t="s">
        <v>59</v>
      </c>
      <c r="O26" s="2" t="s">
        <v>59</v>
      </c>
      <c r="P26" s="2" t="s">
        <v>427</v>
      </c>
      <c r="Q26" s="2" t="s">
        <v>61</v>
      </c>
      <c r="R26" s="2" t="s">
        <v>62</v>
      </c>
      <c r="S26" s="2" t="s">
        <v>61</v>
      </c>
      <c r="T26" s="2" t="s">
        <v>61</v>
      </c>
      <c r="U26" s="2">
        <v>3209073746</v>
      </c>
      <c r="V26" s="2">
        <v>3209073746</v>
      </c>
      <c r="W26" s="2" t="s">
        <v>428</v>
      </c>
      <c r="X26" s="2" t="s">
        <v>64</v>
      </c>
      <c r="Y26" s="2" t="s">
        <v>65</v>
      </c>
      <c r="Z26" s="2" t="s">
        <v>66</v>
      </c>
      <c r="AA26" s="2" t="s">
        <v>61</v>
      </c>
      <c r="AB26" s="2" t="s">
        <v>77</v>
      </c>
      <c r="AC26" s="2" t="s">
        <v>59</v>
      </c>
      <c r="AD26" s="2" t="s">
        <v>429</v>
      </c>
      <c r="AE26" s="2" t="s">
        <v>119</v>
      </c>
      <c r="AF26" s="2">
        <v>72902000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46113.769243599541</v>
      </c>
      <c r="AP26" s="2" t="s">
        <v>430</v>
      </c>
      <c r="AQ26" s="2" t="s">
        <v>431</v>
      </c>
      <c r="AR26" s="3">
        <v>46128.814901493053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156</v>
      </c>
      <c r="AY26" s="2" t="s">
        <v>157</v>
      </c>
      <c r="AZ26" s="2" t="s">
        <v>432</v>
      </c>
      <c r="BA26" s="2">
        <v>136584000</v>
      </c>
      <c r="BB26" s="2" t="s">
        <v>115</v>
      </c>
      <c r="BC26" s="2">
        <v>42</v>
      </c>
      <c r="BD26" s="2">
        <v>38.049999999999997</v>
      </c>
      <c r="BE26" s="2" t="s">
        <v>79</v>
      </c>
      <c r="BF26" s="2" t="s">
        <v>80</v>
      </c>
      <c r="BG26" s="2" t="s">
        <v>81</v>
      </c>
    </row>
    <row r="27" spans="1:59" s="2" customFormat="1" ht="13.8" x14ac:dyDescent="0.3">
      <c r="A27" s="2" t="s">
        <v>433</v>
      </c>
      <c r="B27" s="2" t="s">
        <v>434</v>
      </c>
      <c r="C27" s="2" t="s">
        <v>435</v>
      </c>
      <c r="D27" s="2" t="s">
        <v>210</v>
      </c>
      <c r="E27" s="2" t="s">
        <v>436</v>
      </c>
      <c r="F27" s="2" t="s">
        <v>437</v>
      </c>
      <c r="G27" s="2" t="s">
        <v>55</v>
      </c>
      <c r="H27" s="2">
        <v>1000989267</v>
      </c>
      <c r="I27" s="2" t="s">
        <v>56</v>
      </c>
      <c r="J27" s="2">
        <v>3388000</v>
      </c>
      <c r="K27" s="2" t="s">
        <v>74</v>
      </c>
      <c r="L27" s="2" t="s">
        <v>57</v>
      </c>
      <c r="M27" s="2" t="s">
        <v>72</v>
      </c>
      <c r="N27" s="2" t="s">
        <v>59</v>
      </c>
      <c r="O27" s="2" t="s">
        <v>59</v>
      </c>
      <c r="P27" s="2" t="s">
        <v>438</v>
      </c>
      <c r="Q27" s="2" t="s">
        <v>61</v>
      </c>
      <c r="R27" s="2" t="s">
        <v>62</v>
      </c>
      <c r="S27" s="2" t="s">
        <v>61</v>
      </c>
      <c r="T27" s="2" t="s">
        <v>61</v>
      </c>
      <c r="U27" s="2" t="s">
        <v>60</v>
      </c>
      <c r="V27" s="2">
        <v>3207692415</v>
      </c>
      <c r="W27" s="2" t="s">
        <v>439</v>
      </c>
      <c r="X27" s="2" t="s">
        <v>148</v>
      </c>
      <c r="Y27" s="2" t="s">
        <v>65</v>
      </c>
      <c r="Z27" s="2" t="s">
        <v>66</v>
      </c>
      <c r="AA27" s="2" t="s">
        <v>61</v>
      </c>
      <c r="AB27" s="2" t="s">
        <v>73</v>
      </c>
      <c r="AC27" s="2" t="s">
        <v>84</v>
      </c>
      <c r="AD27" s="2" t="s">
        <v>440</v>
      </c>
      <c r="AE27" s="2" t="s">
        <v>94</v>
      </c>
      <c r="AF27" s="2">
        <v>144448000</v>
      </c>
      <c r="AG27" s="2" t="s">
        <v>63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46113.778191550926</v>
      </c>
      <c r="AP27" s="2" t="s">
        <v>441</v>
      </c>
      <c r="AQ27" s="2" t="s">
        <v>442</v>
      </c>
      <c r="AR27" s="3">
        <v>46128.817211238427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443</v>
      </c>
      <c r="AY27" s="2" t="s">
        <v>444</v>
      </c>
      <c r="AZ27" s="2" t="s">
        <v>445</v>
      </c>
      <c r="BA27" s="2">
        <v>210000000</v>
      </c>
      <c r="BB27" s="2" t="s">
        <v>118</v>
      </c>
      <c r="BC27" s="2">
        <v>43.86</v>
      </c>
      <c r="BD27" s="2">
        <v>39.159999999999997</v>
      </c>
      <c r="BE27" s="2" t="s">
        <v>79</v>
      </c>
      <c r="BF27" s="2" t="s">
        <v>80</v>
      </c>
      <c r="BG27" s="2" t="s">
        <v>81</v>
      </c>
    </row>
    <row r="28" spans="1:59" s="2" customFormat="1" ht="13.8" x14ac:dyDescent="0.3">
      <c r="A28" s="2" t="s">
        <v>446</v>
      </c>
      <c r="B28" s="2" t="s">
        <v>447</v>
      </c>
      <c r="C28" s="2" t="s">
        <v>448</v>
      </c>
      <c r="D28" s="2" t="s">
        <v>305</v>
      </c>
      <c r="E28" s="2" t="s">
        <v>449</v>
      </c>
      <c r="F28" s="2" t="s">
        <v>450</v>
      </c>
      <c r="G28" s="2" t="s">
        <v>55</v>
      </c>
      <c r="H28" s="2">
        <v>1014657966</v>
      </c>
      <c r="I28" s="2" t="s">
        <v>56</v>
      </c>
      <c r="J28" s="2">
        <v>2432206</v>
      </c>
      <c r="K28" s="2" t="s">
        <v>74</v>
      </c>
      <c r="L28" s="2" t="s">
        <v>57</v>
      </c>
      <c r="M28" s="2" t="s">
        <v>72</v>
      </c>
      <c r="N28" s="2" t="s">
        <v>75</v>
      </c>
      <c r="O28" s="2" t="s">
        <v>59</v>
      </c>
      <c r="P28" s="2" t="s">
        <v>451</v>
      </c>
      <c r="Q28" s="2" t="s">
        <v>61</v>
      </c>
      <c r="R28" s="2" t="s">
        <v>62</v>
      </c>
      <c r="S28" s="2" t="s">
        <v>61</v>
      </c>
      <c r="T28" s="2" t="s">
        <v>61</v>
      </c>
      <c r="U28" s="2" t="s">
        <v>60</v>
      </c>
      <c r="V28" s="2">
        <v>3213196307</v>
      </c>
      <c r="W28" s="2" t="s">
        <v>452</v>
      </c>
      <c r="X28" s="2" t="s">
        <v>76</v>
      </c>
      <c r="Y28" s="2" t="s">
        <v>65</v>
      </c>
      <c r="Z28" s="2" t="s">
        <v>66</v>
      </c>
      <c r="AA28" s="2" t="s">
        <v>61</v>
      </c>
      <c r="AB28" s="2" t="s">
        <v>73</v>
      </c>
      <c r="AC28" s="2" t="s">
        <v>78</v>
      </c>
      <c r="AD28" s="2" t="s">
        <v>453</v>
      </c>
      <c r="AE28" s="2" t="s">
        <v>85</v>
      </c>
      <c r="AF28" s="2">
        <v>106733650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46113.805505625001</v>
      </c>
      <c r="AP28" s="2" t="s">
        <v>454</v>
      </c>
      <c r="AQ28" s="2" t="s">
        <v>455</v>
      </c>
      <c r="AR28" s="3">
        <v>46128.819576423615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153</v>
      </c>
      <c r="AY28" s="2" t="s">
        <v>456</v>
      </c>
      <c r="AZ28" s="2" t="s">
        <v>457</v>
      </c>
      <c r="BA28" s="2">
        <v>216270000</v>
      </c>
      <c r="BB28" s="2" t="s">
        <v>118</v>
      </c>
      <c r="BC28" s="2">
        <v>52.55</v>
      </c>
      <c r="BD28" s="2">
        <v>46.05</v>
      </c>
      <c r="BE28" s="2" t="s">
        <v>79</v>
      </c>
      <c r="BF28" s="2" t="s">
        <v>80</v>
      </c>
      <c r="BG28" s="2" t="s">
        <v>81</v>
      </c>
    </row>
    <row r="29" spans="1:59" s="2" customFormat="1" ht="13.8" x14ac:dyDescent="0.3">
      <c r="A29" s="2" t="s">
        <v>458</v>
      </c>
      <c r="B29" s="2" t="s">
        <v>459</v>
      </c>
      <c r="C29" s="2" t="s">
        <v>460</v>
      </c>
      <c r="D29" s="2" t="s">
        <v>461</v>
      </c>
      <c r="E29" s="2" t="s">
        <v>461</v>
      </c>
      <c r="F29" s="2" t="s">
        <v>462</v>
      </c>
      <c r="G29" s="2" t="s">
        <v>55</v>
      </c>
      <c r="H29" s="2">
        <v>24019464</v>
      </c>
      <c r="I29" s="2" t="s">
        <v>56</v>
      </c>
      <c r="J29" s="2">
        <v>1750905</v>
      </c>
      <c r="K29" s="2" t="s">
        <v>74</v>
      </c>
      <c r="L29" s="2" t="s">
        <v>57</v>
      </c>
      <c r="M29" s="2" t="s">
        <v>72</v>
      </c>
      <c r="N29" s="2" t="s">
        <v>59</v>
      </c>
      <c r="O29" s="2" t="s">
        <v>59</v>
      </c>
      <c r="P29" s="2" t="s">
        <v>463</v>
      </c>
      <c r="Q29" s="2" t="s">
        <v>61</v>
      </c>
      <c r="R29" s="2" t="s">
        <v>62</v>
      </c>
      <c r="S29" s="2" t="s">
        <v>61</v>
      </c>
      <c r="T29" s="2" t="s">
        <v>61</v>
      </c>
      <c r="U29" s="2" t="s">
        <v>60</v>
      </c>
      <c r="V29" s="2">
        <v>3223821385</v>
      </c>
      <c r="W29" s="2" t="s">
        <v>464</v>
      </c>
      <c r="X29" s="2" t="s">
        <v>91</v>
      </c>
      <c r="Y29" s="2" t="s">
        <v>65</v>
      </c>
      <c r="Z29" s="2" t="s">
        <v>66</v>
      </c>
      <c r="AA29" s="2" t="s">
        <v>61</v>
      </c>
      <c r="AB29" s="2" t="s">
        <v>142</v>
      </c>
      <c r="AC29" s="2" t="s">
        <v>84</v>
      </c>
      <c r="AD29" s="2" t="s">
        <v>465</v>
      </c>
      <c r="AE29" s="2" t="s">
        <v>85</v>
      </c>
      <c r="AF29" s="2">
        <v>150000000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46113.952797256949</v>
      </c>
      <c r="AP29" s="2" t="s">
        <v>466</v>
      </c>
      <c r="AQ29" s="2" t="s">
        <v>467</v>
      </c>
      <c r="AR29" s="3">
        <v>46128.825611840279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143</v>
      </c>
      <c r="AY29" s="2" t="s">
        <v>144</v>
      </c>
      <c r="AZ29" s="2" t="s">
        <v>468</v>
      </c>
      <c r="BA29" s="2">
        <v>170000000</v>
      </c>
      <c r="BB29" s="2" t="s">
        <v>118</v>
      </c>
      <c r="BC29" s="2">
        <v>58.99</v>
      </c>
      <c r="BD29" s="2">
        <v>68.569999999999993</v>
      </c>
      <c r="BE29" s="2" t="s">
        <v>79</v>
      </c>
      <c r="BF29" s="2" t="s">
        <v>80</v>
      </c>
      <c r="BG29" s="2" t="s">
        <v>81</v>
      </c>
    </row>
    <row r="30" spans="1:59" s="2" customFormat="1" ht="13.8" x14ac:dyDescent="0.3">
      <c r="A30" s="2" t="s">
        <v>469</v>
      </c>
      <c r="B30" s="2" t="s">
        <v>470</v>
      </c>
      <c r="C30" s="2" t="s">
        <v>60</v>
      </c>
      <c r="D30" s="2" t="s">
        <v>471</v>
      </c>
      <c r="E30" s="2" t="s">
        <v>472</v>
      </c>
      <c r="F30" s="2" t="s">
        <v>473</v>
      </c>
      <c r="G30" s="2" t="s">
        <v>55</v>
      </c>
      <c r="H30" s="2">
        <v>1019024765</v>
      </c>
      <c r="I30" s="2" t="s">
        <v>56</v>
      </c>
      <c r="J30" s="2">
        <v>1970000</v>
      </c>
      <c r="K30" s="2" t="s">
        <v>74</v>
      </c>
      <c r="L30" s="2" t="s">
        <v>57</v>
      </c>
      <c r="M30" s="2" t="s">
        <v>58</v>
      </c>
      <c r="N30" s="2" t="s">
        <v>75</v>
      </c>
      <c r="O30" s="2" t="s">
        <v>59</v>
      </c>
      <c r="P30" s="2" t="s">
        <v>474</v>
      </c>
      <c r="Q30" s="2" t="s">
        <v>61</v>
      </c>
      <c r="R30" s="2" t="s">
        <v>82</v>
      </c>
      <c r="S30" s="2" t="s">
        <v>61</v>
      </c>
      <c r="T30" s="2" t="s">
        <v>61</v>
      </c>
      <c r="U30" s="2" t="s">
        <v>60</v>
      </c>
      <c r="V30" s="2">
        <v>3147914211</v>
      </c>
      <c r="W30" s="2" t="s">
        <v>475</v>
      </c>
      <c r="X30" s="2" t="s">
        <v>83</v>
      </c>
      <c r="Y30" s="2" t="s">
        <v>65</v>
      </c>
      <c r="Z30" s="2" t="s">
        <v>66</v>
      </c>
      <c r="AA30" s="2" t="s">
        <v>61</v>
      </c>
      <c r="AB30" s="2" t="s">
        <v>73</v>
      </c>
      <c r="AC30" s="2" t="s">
        <v>98</v>
      </c>
      <c r="AD30" s="2" t="s">
        <v>476</v>
      </c>
      <c r="AE30" s="2" t="s">
        <v>85</v>
      </c>
      <c r="AF30" s="2">
        <v>131200000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46116.706425069446</v>
      </c>
      <c r="AP30" s="2" t="s">
        <v>477</v>
      </c>
      <c r="AQ30" s="2" t="s">
        <v>476</v>
      </c>
      <c r="AR30" s="3">
        <v>46128.840884513891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478</v>
      </c>
      <c r="AY30" s="2" t="s">
        <v>479</v>
      </c>
      <c r="AZ30" s="2" t="s">
        <v>480</v>
      </c>
      <c r="BA30" s="2">
        <v>210000000</v>
      </c>
      <c r="BB30" s="2" t="s">
        <v>118</v>
      </c>
      <c r="BC30" s="2">
        <v>38.58</v>
      </c>
      <c r="BD30" s="2">
        <v>38.58</v>
      </c>
      <c r="BE30" s="2" t="s">
        <v>79</v>
      </c>
      <c r="BF30" s="2" t="s">
        <v>80</v>
      </c>
      <c r="BG30" s="2" t="s">
        <v>81</v>
      </c>
    </row>
    <row r="31" spans="1:59" s="2" customFormat="1" ht="13.8" x14ac:dyDescent="0.3">
      <c r="A31" s="2" t="s">
        <v>481</v>
      </c>
      <c r="B31" s="2" t="s">
        <v>165</v>
      </c>
      <c r="C31" s="2" t="s">
        <v>482</v>
      </c>
      <c r="D31" s="2" t="s">
        <v>483</v>
      </c>
      <c r="E31" s="2" t="s">
        <v>484</v>
      </c>
      <c r="F31" s="2" t="s">
        <v>485</v>
      </c>
      <c r="G31" s="2" t="s">
        <v>55</v>
      </c>
      <c r="H31" s="2">
        <v>1031154250</v>
      </c>
      <c r="I31" s="2" t="s">
        <v>56</v>
      </c>
      <c r="J31" s="2">
        <v>2693578</v>
      </c>
      <c r="K31" s="2" t="s">
        <v>74</v>
      </c>
      <c r="L31" s="2" t="s">
        <v>57</v>
      </c>
      <c r="M31" s="2" t="s">
        <v>58</v>
      </c>
      <c r="N31" s="2" t="s">
        <v>486</v>
      </c>
      <c r="O31" s="2" t="s">
        <v>59</v>
      </c>
      <c r="P31" s="2" t="s">
        <v>487</v>
      </c>
      <c r="Q31" s="2" t="s">
        <v>63</v>
      </c>
      <c r="R31" s="2" t="s">
        <v>82</v>
      </c>
      <c r="S31" s="2" t="s">
        <v>61</v>
      </c>
      <c r="T31" s="2" t="s">
        <v>61</v>
      </c>
      <c r="U31" s="2">
        <v>3013981200</v>
      </c>
      <c r="V31" s="2">
        <v>3223981200</v>
      </c>
      <c r="W31" s="2" t="s">
        <v>488</v>
      </c>
      <c r="X31" s="2" t="s">
        <v>76</v>
      </c>
      <c r="Y31" s="2" t="s">
        <v>65</v>
      </c>
      <c r="Z31" s="2" t="s">
        <v>66</v>
      </c>
      <c r="AA31" s="2" t="s">
        <v>61</v>
      </c>
      <c r="AB31" s="2" t="s">
        <v>77</v>
      </c>
      <c r="AC31" s="2" t="s">
        <v>84</v>
      </c>
      <c r="AD31" s="2" t="s">
        <v>489</v>
      </c>
      <c r="AE31" s="2" t="s">
        <v>90</v>
      </c>
      <c r="AF31" s="2">
        <v>139745800</v>
      </c>
      <c r="AG31" s="2" t="s">
        <v>63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46116.763536898143</v>
      </c>
      <c r="AP31" s="2" t="s">
        <v>490</v>
      </c>
      <c r="AQ31" s="2" t="s">
        <v>489</v>
      </c>
      <c r="AR31" s="3">
        <v>46128.855854421301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491</v>
      </c>
      <c r="AY31" s="2" t="s">
        <v>492</v>
      </c>
      <c r="AZ31" s="2" t="s">
        <v>493</v>
      </c>
      <c r="BA31" s="2">
        <v>213525000</v>
      </c>
      <c r="BB31" s="2" t="s">
        <v>118</v>
      </c>
      <c r="BC31" s="2">
        <v>43.49</v>
      </c>
      <c r="BD31" s="2">
        <v>39</v>
      </c>
      <c r="BE31" s="2" t="s">
        <v>79</v>
      </c>
      <c r="BF31" s="2" t="s">
        <v>80</v>
      </c>
      <c r="BG31" s="2" t="s">
        <v>81</v>
      </c>
    </row>
    <row r="32" spans="1:59" s="2" customFormat="1" ht="13.8" x14ac:dyDescent="0.3">
      <c r="A32" s="2" t="s">
        <v>494</v>
      </c>
      <c r="B32" s="2" t="s">
        <v>495</v>
      </c>
      <c r="C32" s="2" t="s">
        <v>496</v>
      </c>
      <c r="D32" s="2" t="s">
        <v>497</v>
      </c>
      <c r="E32" s="2" t="s">
        <v>117</v>
      </c>
      <c r="F32" s="2" t="s">
        <v>498</v>
      </c>
      <c r="G32" s="2" t="s">
        <v>55</v>
      </c>
      <c r="H32" s="2">
        <v>1052407734</v>
      </c>
      <c r="I32" s="2" t="s">
        <v>56</v>
      </c>
      <c r="J32" s="2">
        <v>3500000</v>
      </c>
      <c r="K32" s="2" t="s">
        <v>74</v>
      </c>
      <c r="L32" s="2" t="s">
        <v>57</v>
      </c>
      <c r="M32" s="2" t="s">
        <v>72</v>
      </c>
      <c r="N32" s="2" t="s">
        <v>75</v>
      </c>
      <c r="O32" s="2" t="s">
        <v>59</v>
      </c>
      <c r="P32" s="2" t="s">
        <v>499</v>
      </c>
      <c r="Q32" s="2" t="s">
        <v>61</v>
      </c>
      <c r="R32" s="2" t="s">
        <v>62</v>
      </c>
      <c r="S32" s="2" t="s">
        <v>61</v>
      </c>
      <c r="T32" s="2" t="s">
        <v>61</v>
      </c>
      <c r="U32" s="2" t="s">
        <v>60</v>
      </c>
      <c r="V32" s="2">
        <v>3112657491</v>
      </c>
      <c r="W32" s="2" t="s">
        <v>500</v>
      </c>
      <c r="X32" s="2" t="s">
        <v>83</v>
      </c>
      <c r="Y32" s="2" t="s">
        <v>65</v>
      </c>
      <c r="Z32" s="2" t="s">
        <v>66</v>
      </c>
      <c r="AA32" s="2" t="s">
        <v>61</v>
      </c>
      <c r="AB32" s="2" t="s">
        <v>77</v>
      </c>
      <c r="AC32" s="2" t="s">
        <v>59</v>
      </c>
      <c r="AD32" s="2" t="s">
        <v>501</v>
      </c>
      <c r="AE32" s="2" t="s">
        <v>88</v>
      </c>
      <c r="AF32" s="2">
        <v>140000000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46116.827467048613</v>
      </c>
      <c r="AP32" s="2" t="s">
        <v>502</v>
      </c>
      <c r="AQ32" s="2" t="s">
        <v>501</v>
      </c>
      <c r="AR32" s="3">
        <v>46128.861975868058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478</v>
      </c>
      <c r="AY32" s="2" t="s">
        <v>479</v>
      </c>
      <c r="AZ32" s="2" t="s">
        <v>503</v>
      </c>
      <c r="BA32" s="2">
        <v>227000000</v>
      </c>
      <c r="BB32" s="2" t="s">
        <v>118</v>
      </c>
      <c r="BC32" s="2">
        <v>38.58</v>
      </c>
      <c r="BD32" s="2">
        <v>38.58</v>
      </c>
      <c r="BE32" s="2" t="s">
        <v>79</v>
      </c>
      <c r="BF32" s="2" t="s">
        <v>80</v>
      </c>
      <c r="BG32" s="2" t="s">
        <v>81</v>
      </c>
    </row>
    <row r="33" spans="1:59" s="2" customFormat="1" ht="13.8" x14ac:dyDescent="0.3">
      <c r="A33" s="2" t="s">
        <v>504</v>
      </c>
      <c r="B33" s="2" t="s">
        <v>505</v>
      </c>
      <c r="C33" s="2" t="s">
        <v>128</v>
      </c>
      <c r="D33" s="2" t="s">
        <v>145</v>
      </c>
      <c r="E33" s="2" t="s">
        <v>123</v>
      </c>
      <c r="F33" s="2" t="s">
        <v>506</v>
      </c>
      <c r="G33" s="2" t="s">
        <v>55</v>
      </c>
      <c r="H33" s="2">
        <v>1022372835</v>
      </c>
      <c r="I33" s="2" t="s">
        <v>56</v>
      </c>
      <c r="J33" s="2">
        <v>2970762</v>
      </c>
      <c r="K33" s="2" t="s">
        <v>74</v>
      </c>
      <c r="L33" s="2" t="s">
        <v>57</v>
      </c>
      <c r="M33" s="2" t="s">
        <v>58</v>
      </c>
      <c r="N33" s="2" t="s">
        <v>486</v>
      </c>
      <c r="O33" s="2" t="s">
        <v>59</v>
      </c>
      <c r="P33" s="2" t="s">
        <v>507</v>
      </c>
      <c r="Q33" s="2" t="s">
        <v>61</v>
      </c>
      <c r="R33" s="2" t="s">
        <v>82</v>
      </c>
      <c r="S33" s="2" t="s">
        <v>61</v>
      </c>
      <c r="T33" s="2" t="s">
        <v>61</v>
      </c>
      <c r="U33" s="2">
        <v>3228263061</v>
      </c>
      <c r="V33" s="2">
        <v>3228263061</v>
      </c>
      <c r="W33" s="2" t="s">
        <v>508</v>
      </c>
      <c r="X33" s="2" t="s">
        <v>76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98</v>
      </c>
      <c r="AD33" s="2" t="s">
        <v>509</v>
      </c>
      <c r="AE33" s="2" t="s">
        <v>90</v>
      </c>
      <c r="AF33" s="2">
        <v>139131300</v>
      </c>
      <c r="AG33" s="2" t="s">
        <v>63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46116.857335393521</v>
      </c>
      <c r="AP33" s="2" t="s">
        <v>510</v>
      </c>
      <c r="AQ33" s="2" t="s">
        <v>511</v>
      </c>
      <c r="AR33" s="3">
        <v>46128.87181571759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491</v>
      </c>
      <c r="AY33" s="2" t="s">
        <v>492</v>
      </c>
      <c r="AZ33" s="2" t="s">
        <v>512</v>
      </c>
      <c r="BA33" s="2">
        <v>213525000</v>
      </c>
      <c r="BB33" s="2" t="s">
        <v>118</v>
      </c>
      <c r="BC33" s="2">
        <v>43.49</v>
      </c>
      <c r="BD33" s="2">
        <v>39.06</v>
      </c>
      <c r="BE33" s="2" t="s">
        <v>79</v>
      </c>
      <c r="BF33" s="2" t="s">
        <v>80</v>
      </c>
      <c r="BG33" s="2" t="s">
        <v>81</v>
      </c>
    </row>
    <row r="34" spans="1:59" s="2" customFormat="1" ht="13.8" x14ac:dyDescent="0.3">
      <c r="A34" s="2" t="s">
        <v>513</v>
      </c>
      <c r="B34" s="2" t="s">
        <v>514</v>
      </c>
      <c r="C34" s="2" t="s">
        <v>515</v>
      </c>
      <c r="D34" s="2" t="s">
        <v>516</v>
      </c>
      <c r="E34" s="2" t="s">
        <v>145</v>
      </c>
      <c r="F34" s="2" t="s">
        <v>517</v>
      </c>
      <c r="G34" s="2" t="s">
        <v>55</v>
      </c>
      <c r="H34" s="2">
        <v>52987589</v>
      </c>
      <c r="I34" s="2" t="s">
        <v>56</v>
      </c>
      <c r="J34" s="2">
        <v>1750905</v>
      </c>
      <c r="K34" s="2" t="s">
        <v>74</v>
      </c>
      <c r="L34" s="2" t="s">
        <v>57</v>
      </c>
      <c r="M34" s="2" t="s">
        <v>72</v>
      </c>
      <c r="N34" s="2" t="s">
        <v>75</v>
      </c>
      <c r="O34" s="2" t="s">
        <v>59</v>
      </c>
      <c r="P34" s="2" t="s">
        <v>518</v>
      </c>
      <c r="Q34" s="2" t="s">
        <v>61</v>
      </c>
      <c r="R34" s="2" t="s">
        <v>62</v>
      </c>
      <c r="S34" s="2" t="s">
        <v>61</v>
      </c>
      <c r="T34" s="2" t="s">
        <v>61</v>
      </c>
      <c r="U34" s="2" t="s">
        <v>60</v>
      </c>
      <c r="V34" s="2">
        <v>3057744484</v>
      </c>
      <c r="W34" s="2" t="s">
        <v>519</v>
      </c>
      <c r="X34" s="2" t="s">
        <v>83</v>
      </c>
      <c r="Y34" s="2" t="s">
        <v>65</v>
      </c>
      <c r="Z34" s="2" t="s">
        <v>66</v>
      </c>
      <c r="AA34" s="2" t="s">
        <v>61</v>
      </c>
      <c r="AB34" s="2" t="s">
        <v>73</v>
      </c>
      <c r="AC34" s="2" t="s">
        <v>59</v>
      </c>
      <c r="AD34" s="2" t="s">
        <v>520</v>
      </c>
      <c r="AE34" s="2" t="s">
        <v>94</v>
      </c>
      <c r="AF34" s="2">
        <v>140000000</v>
      </c>
      <c r="AG34" s="2" t="s">
        <v>61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46116.857690196761</v>
      </c>
      <c r="AP34" s="2" t="s">
        <v>521</v>
      </c>
      <c r="AQ34" s="2" t="s">
        <v>520</v>
      </c>
      <c r="AR34" s="3">
        <v>46128.876078159723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478</v>
      </c>
      <c r="AY34" s="2" t="s">
        <v>479</v>
      </c>
      <c r="AZ34" s="2" t="s">
        <v>522</v>
      </c>
      <c r="BA34" s="2">
        <v>227000000</v>
      </c>
      <c r="BB34" s="2" t="s">
        <v>118</v>
      </c>
      <c r="BC34" s="2">
        <v>38.58</v>
      </c>
      <c r="BD34" s="2">
        <v>38.58</v>
      </c>
      <c r="BE34" s="2" t="s">
        <v>79</v>
      </c>
      <c r="BF34" s="2" t="s">
        <v>80</v>
      </c>
      <c r="BG34" s="2" t="s">
        <v>81</v>
      </c>
    </row>
    <row r="35" spans="1:59" s="2" customFormat="1" ht="13.8" x14ac:dyDescent="0.3">
      <c r="A35" s="2" t="s">
        <v>523</v>
      </c>
      <c r="B35" s="2" t="s">
        <v>524</v>
      </c>
      <c r="C35" s="2" t="s">
        <v>60</v>
      </c>
      <c r="D35" s="2" t="s">
        <v>525</v>
      </c>
      <c r="E35" s="2" t="s">
        <v>526</v>
      </c>
      <c r="F35" s="2" t="s">
        <v>527</v>
      </c>
      <c r="G35" s="2" t="s">
        <v>55</v>
      </c>
      <c r="H35" s="2">
        <v>3121579</v>
      </c>
      <c r="I35" s="2" t="s">
        <v>56</v>
      </c>
      <c r="J35" s="2">
        <v>1750905</v>
      </c>
      <c r="K35" s="2" t="s">
        <v>74</v>
      </c>
      <c r="L35" s="2" t="s">
        <v>57</v>
      </c>
      <c r="M35" s="2" t="s">
        <v>58</v>
      </c>
      <c r="N35" s="2" t="s">
        <v>75</v>
      </c>
      <c r="O35" s="2" t="s">
        <v>59</v>
      </c>
      <c r="P35" s="2" t="s">
        <v>528</v>
      </c>
      <c r="Q35" s="2" t="s">
        <v>61</v>
      </c>
      <c r="R35" s="2" t="s">
        <v>82</v>
      </c>
      <c r="S35" s="2" t="s">
        <v>61</v>
      </c>
      <c r="T35" s="2" t="s">
        <v>61</v>
      </c>
      <c r="U35" s="2" t="s">
        <v>60</v>
      </c>
      <c r="V35" s="2">
        <v>3115982350</v>
      </c>
      <c r="W35" s="2" t="s">
        <v>529</v>
      </c>
      <c r="X35" s="2" t="s">
        <v>83</v>
      </c>
      <c r="Y35" s="2" t="s">
        <v>65</v>
      </c>
      <c r="Z35" s="2" t="s">
        <v>66</v>
      </c>
      <c r="AA35" s="2" t="s">
        <v>61</v>
      </c>
      <c r="AB35" s="2" t="s">
        <v>73</v>
      </c>
      <c r="AC35" s="2" t="s">
        <v>84</v>
      </c>
      <c r="AD35" s="2" t="s">
        <v>530</v>
      </c>
      <c r="AE35" s="2" t="s">
        <v>89</v>
      </c>
      <c r="AF35" s="2">
        <v>122341251</v>
      </c>
      <c r="AG35" s="2" t="s">
        <v>63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46117.635046157404</v>
      </c>
      <c r="AP35" s="2" t="s">
        <v>531</v>
      </c>
      <c r="AQ35" s="2" t="s">
        <v>532</v>
      </c>
      <c r="AR35" s="3">
        <v>46128.884114768516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533</v>
      </c>
      <c r="AY35" s="2" t="s">
        <v>534</v>
      </c>
      <c r="AZ35" s="2" t="s">
        <v>535</v>
      </c>
      <c r="BA35" s="2">
        <v>195000000</v>
      </c>
      <c r="BB35" s="2" t="s">
        <v>118</v>
      </c>
      <c r="BC35" s="2">
        <v>49</v>
      </c>
      <c r="BD35" s="2">
        <v>50.66</v>
      </c>
      <c r="BE35" s="2" t="s">
        <v>79</v>
      </c>
      <c r="BF35" s="2" t="s">
        <v>80</v>
      </c>
      <c r="BG35" s="2" t="s">
        <v>81</v>
      </c>
    </row>
    <row r="36" spans="1:59" s="2" customFormat="1" ht="13.8" x14ac:dyDescent="0.3">
      <c r="A36" s="2" t="s">
        <v>536</v>
      </c>
      <c r="B36" s="2" t="s">
        <v>166</v>
      </c>
      <c r="C36" s="2" t="s">
        <v>423</v>
      </c>
      <c r="D36" s="2" t="s">
        <v>93</v>
      </c>
      <c r="E36" s="2" t="s">
        <v>537</v>
      </c>
      <c r="F36" s="2" t="s">
        <v>538</v>
      </c>
      <c r="G36" s="2" t="s">
        <v>55</v>
      </c>
      <c r="H36" s="2">
        <v>1000048753</v>
      </c>
      <c r="I36" s="2" t="s">
        <v>56</v>
      </c>
      <c r="J36" s="2">
        <v>2300000</v>
      </c>
      <c r="K36" s="2" t="s">
        <v>74</v>
      </c>
      <c r="L36" s="2" t="s">
        <v>57</v>
      </c>
      <c r="M36" s="2" t="s">
        <v>72</v>
      </c>
      <c r="N36" s="2" t="s">
        <v>59</v>
      </c>
      <c r="O36" s="2" t="s">
        <v>59</v>
      </c>
      <c r="P36" s="2" t="s">
        <v>539</v>
      </c>
      <c r="Q36" s="2" t="s">
        <v>61</v>
      </c>
      <c r="R36" s="2" t="s">
        <v>62</v>
      </c>
      <c r="S36" s="2" t="s">
        <v>61</v>
      </c>
      <c r="T36" s="2" t="s">
        <v>61</v>
      </c>
      <c r="U36" s="2">
        <v>3222129993</v>
      </c>
      <c r="V36" s="2">
        <v>3222129993</v>
      </c>
      <c r="W36" s="2" t="s">
        <v>540</v>
      </c>
      <c r="X36" s="2" t="s">
        <v>146</v>
      </c>
      <c r="Y36" s="2" t="s">
        <v>65</v>
      </c>
      <c r="Z36" s="2" t="s">
        <v>66</v>
      </c>
      <c r="AA36" s="2" t="s">
        <v>61</v>
      </c>
      <c r="AB36" s="2" t="s">
        <v>77</v>
      </c>
      <c r="AC36" s="2" t="s">
        <v>59</v>
      </c>
      <c r="AD36" s="2" t="s">
        <v>541</v>
      </c>
      <c r="AE36" s="2" t="s">
        <v>90</v>
      </c>
      <c r="AF36" s="2">
        <v>100000000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46118.534732268519</v>
      </c>
      <c r="AP36" s="2" t="s">
        <v>542</v>
      </c>
      <c r="AQ36" s="2" t="s">
        <v>543</v>
      </c>
      <c r="AR36" s="3">
        <v>46128.893799953701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156</v>
      </c>
      <c r="AY36" s="2" t="s">
        <v>157</v>
      </c>
      <c r="AZ36" s="2" t="s">
        <v>544</v>
      </c>
      <c r="BA36" s="2">
        <v>196487000</v>
      </c>
      <c r="BB36" s="2" t="s">
        <v>118</v>
      </c>
      <c r="BC36" s="2">
        <v>37.25</v>
      </c>
      <c r="BD36" s="2">
        <v>31.95</v>
      </c>
      <c r="BE36" s="2" t="s">
        <v>79</v>
      </c>
      <c r="BF36" s="2" t="s">
        <v>80</v>
      </c>
      <c r="BG36" s="2" t="s">
        <v>81</v>
      </c>
    </row>
    <row r="37" spans="1:59" s="2" customFormat="1" ht="13.8" x14ac:dyDescent="0.3">
      <c r="A37" s="2" t="s">
        <v>545</v>
      </c>
      <c r="B37" s="2" t="s">
        <v>546</v>
      </c>
      <c r="C37" s="2" t="s">
        <v>547</v>
      </c>
      <c r="D37" s="2" t="s">
        <v>548</v>
      </c>
      <c r="E37" s="2" t="s">
        <v>549</v>
      </c>
      <c r="F37" s="2" t="s">
        <v>550</v>
      </c>
      <c r="G37" s="2" t="s">
        <v>55</v>
      </c>
      <c r="H37" s="2">
        <v>1020712632</v>
      </c>
      <c r="I37" s="2" t="s">
        <v>56</v>
      </c>
      <c r="J37" s="2">
        <v>2300000</v>
      </c>
      <c r="K37" s="2" t="s">
        <v>74</v>
      </c>
      <c r="L37" s="2" t="s">
        <v>57</v>
      </c>
      <c r="M37" s="2" t="s">
        <v>72</v>
      </c>
      <c r="N37" s="2" t="s">
        <v>75</v>
      </c>
      <c r="O37" s="2" t="s">
        <v>59</v>
      </c>
      <c r="P37" s="2" t="s">
        <v>551</v>
      </c>
      <c r="Q37" s="2" t="s">
        <v>61</v>
      </c>
      <c r="R37" s="2" t="s">
        <v>62</v>
      </c>
      <c r="S37" s="2" t="s">
        <v>61</v>
      </c>
      <c r="T37" s="2" t="s">
        <v>61</v>
      </c>
      <c r="U37" s="2" t="s">
        <v>60</v>
      </c>
      <c r="V37" s="2">
        <v>3144853676</v>
      </c>
      <c r="W37" s="2" t="s">
        <v>552</v>
      </c>
      <c r="X37" s="2" t="s">
        <v>91</v>
      </c>
      <c r="Y37" s="2" t="s">
        <v>65</v>
      </c>
      <c r="Z37" s="2" t="s">
        <v>66</v>
      </c>
      <c r="AA37" s="2" t="s">
        <v>61</v>
      </c>
      <c r="AB37" s="2" t="s">
        <v>142</v>
      </c>
      <c r="AC37" s="2" t="s">
        <v>98</v>
      </c>
      <c r="AD37" s="2" t="s">
        <v>553</v>
      </c>
      <c r="AE37" s="2" t="s">
        <v>85</v>
      </c>
      <c r="AF37" s="2">
        <v>129533000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46118.573834976851</v>
      </c>
      <c r="AP37" s="2" t="s">
        <v>554</v>
      </c>
      <c r="AQ37" s="2" t="s">
        <v>555</v>
      </c>
      <c r="AR37" s="3">
        <v>46128.899343761572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136</v>
      </c>
      <c r="AY37" s="2" t="s">
        <v>164</v>
      </c>
      <c r="AZ37" s="2" t="s">
        <v>556</v>
      </c>
      <c r="BA37" s="2">
        <v>21330000</v>
      </c>
      <c r="BB37" s="2" t="s">
        <v>118</v>
      </c>
      <c r="BC37" s="2">
        <v>36</v>
      </c>
      <c r="BD37" s="2">
        <v>31.5</v>
      </c>
      <c r="BE37" s="2" t="s">
        <v>79</v>
      </c>
      <c r="BF37" s="2" t="s">
        <v>80</v>
      </c>
      <c r="BG37" s="2" t="s">
        <v>81</v>
      </c>
    </row>
    <row r="38" spans="1:59" s="2" customFormat="1" ht="13.8" x14ac:dyDescent="0.3">
      <c r="A38" s="2" t="s">
        <v>557</v>
      </c>
      <c r="B38" s="2" t="s">
        <v>162</v>
      </c>
      <c r="C38" s="2" t="s">
        <v>558</v>
      </c>
      <c r="D38" s="2" t="s">
        <v>402</v>
      </c>
      <c r="E38" s="2" t="s">
        <v>559</v>
      </c>
      <c r="F38" s="2" t="s">
        <v>560</v>
      </c>
      <c r="G38" s="2" t="s">
        <v>55</v>
      </c>
      <c r="H38" s="2">
        <v>1016036111</v>
      </c>
      <c r="I38" s="2" t="s">
        <v>56</v>
      </c>
      <c r="J38" s="2">
        <v>4000000</v>
      </c>
      <c r="K38" s="2" t="s">
        <v>74</v>
      </c>
      <c r="L38" s="2" t="s">
        <v>57</v>
      </c>
      <c r="M38" s="2" t="s">
        <v>72</v>
      </c>
      <c r="N38" s="2" t="s">
        <v>59</v>
      </c>
      <c r="O38" s="2" t="s">
        <v>59</v>
      </c>
      <c r="P38" s="2" t="s">
        <v>561</v>
      </c>
      <c r="Q38" s="2" t="s">
        <v>61</v>
      </c>
      <c r="R38" s="2" t="s">
        <v>62</v>
      </c>
      <c r="S38" s="2" t="s">
        <v>61</v>
      </c>
      <c r="T38" s="2" t="s">
        <v>61</v>
      </c>
      <c r="U38" s="2">
        <v>3008343383</v>
      </c>
      <c r="V38" s="2">
        <v>3008343383</v>
      </c>
      <c r="W38" s="2" t="s">
        <v>562</v>
      </c>
      <c r="X38" s="2" t="s">
        <v>155</v>
      </c>
      <c r="Y38" s="2" t="s">
        <v>65</v>
      </c>
      <c r="Z38" s="2" t="s">
        <v>66</v>
      </c>
      <c r="AA38" s="2" t="s">
        <v>61</v>
      </c>
      <c r="AB38" s="2" t="s">
        <v>77</v>
      </c>
      <c r="AC38" s="2" t="s">
        <v>78</v>
      </c>
      <c r="AD38" s="2" t="s">
        <v>563</v>
      </c>
      <c r="AE38" s="2" t="s">
        <v>59</v>
      </c>
      <c r="AF38" s="2" t="s">
        <v>60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46118.576142245365</v>
      </c>
      <c r="AP38" s="2" t="s">
        <v>564</v>
      </c>
      <c r="AQ38" s="2" t="s">
        <v>565</v>
      </c>
      <c r="AR38" s="3">
        <v>46128.907966828701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156</v>
      </c>
      <c r="AY38" s="2" t="s">
        <v>157</v>
      </c>
      <c r="AZ38" s="2" t="s">
        <v>566</v>
      </c>
      <c r="BA38" s="2">
        <v>137084000</v>
      </c>
      <c r="BB38" s="2" t="s">
        <v>115</v>
      </c>
      <c r="BC38" s="2">
        <v>42</v>
      </c>
      <c r="BD38" s="2">
        <v>38.25</v>
      </c>
      <c r="BE38" s="2" t="s">
        <v>79</v>
      </c>
      <c r="BF38" s="2" t="s">
        <v>80</v>
      </c>
      <c r="BG38" s="2" t="s">
        <v>81</v>
      </c>
    </row>
    <row r="39" spans="1:59" s="2" customFormat="1" ht="13.8" x14ac:dyDescent="0.3">
      <c r="A39" s="2" t="s">
        <v>567</v>
      </c>
      <c r="B39" s="2" t="s">
        <v>162</v>
      </c>
      <c r="C39" s="2" t="s">
        <v>138</v>
      </c>
      <c r="D39" s="2" t="s">
        <v>568</v>
      </c>
      <c r="E39" s="2" t="s">
        <v>401</v>
      </c>
      <c r="F39" s="2" t="s">
        <v>569</v>
      </c>
      <c r="G39" s="2" t="s">
        <v>55</v>
      </c>
      <c r="H39" s="2">
        <v>1049796325</v>
      </c>
      <c r="I39" s="2" t="s">
        <v>56</v>
      </c>
      <c r="J39" s="2">
        <v>1750905</v>
      </c>
      <c r="K39" s="2" t="s">
        <v>74</v>
      </c>
      <c r="L39" s="2" t="s">
        <v>57</v>
      </c>
      <c r="M39" s="2" t="s">
        <v>72</v>
      </c>
      <c r="N39" s="2" t="s">
        <v>75</v>
      </c>
      <c r="O39" s="2" t="s">
        <v>59</v>
      </c>
      <c r="P39" s="2" t="s">
        <v>570</v>
      </c>
      <c r="Q39" s="2" t="s">
        <v>61</v>
      </c>
      <c r="R39" s="2" t="s">
        <v>62</v>
      </c>
      <c r="S39" s="2" t="s">
        <v>61</v>
      </c>
      <c r="T39" s="2" t="s">
        <v>61</v>
      </c>
      <c r="U39" s="2" t="s">
        <v>60</v>
      </c>
      <c r="V39" s="2">
        <v>3143322328</v>
      </c>
      <c r="W39" s="2" t="s">
        <v>571</v>
      </c>
      <c r="X39" s="2" t="s">
        <v>64</v>
      </c>
      <c r="Y39" s="2" t="s">
        <v>65</v>
      </c>
      <c r="Z39" s="2" t="s">
        <v>66</v>
      </c>
      <c r="AA39" s="2" t="s">
        <v>61</v>
      </c>
      <c r="AB39" s="2" t="s">
        <v>77</v>
      </c>
      <c r="AC39" s="2" t="s">
        <v>98</v>
      </c>
      <c r="AD39" s="2" t="s">
        <v>572</v>
      </c>
      <c r="AE39" s="2" t="s">
        <v>85</v>
      </c>
      <c r="AF39" s="2">
        <v>113000000</v>
      </c>
      <c r="AG39" s="2" t="s">
        <v>63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46118.579217025464</v>
      </c>
      <c r="AP39" s="2" t="s">
        <v>573</v>
      </c>
      <c r="AQ39" s="2" t="s">
        <v>574</v>
      </c>
      <c r="AR39" s="3">
        <v>46128.913158912037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136</v>
      </c>
      <c r="AY39" s="2" t="s">
        <v>575</v>
      </c>
      <c r="AZ39" s="2" t="s">
        <v>576</v>
      </c>
      <c r="BA39" s="2">
        <v>167973000</v>
      </c>
      <c r="BB39" s="2" t="s">
        <v>118</v>
      </c>
      <c r="BC39" s="2">
        <v>36</v>
      </c>
      <c r="BD39" s="2">
        <v>32.5</v>
      </c>
      <c r="BE39" s="2" t="s">
        <v>79</v>
      </c>
      <c r="BF39" s="2" t="s">
        <v>80</v>
      </c>
      <c r="BG39" s="2" t="s">
        <v>81</v>
      </c>
    </row>
    <row r="40" spans="1:59" s="2" customFormat="1" ht="13.8" x14ac:dyDescent="0.3">
      <c r="A40" s="2" t="s">
        <v>577</v>
      </c>
      <c r="B40" s="2" t="s">
        <v>578</v>
      </c>
      <c r="C40" s="2" t="s">
        <v>579</v>
      </c>
      <c r="D40" s="2" t="s">
        <v>580</v>
      </c>
      <c r="E40" s="2" t="s">
        <v>93</v>
      </c>
      <c r="F40" s="2" t="s">
        <v>581</v>
      </c>
      <c r="G40" s="2" t="s">
        <v>55</v>
      </c>
      <c r="H40" s="2">
        <v>1043667823</v>
      </c>
      <c r="I40" s="2" t="s">
        <v>56</v>
      </c>
      <c r="J40" s="2">
        <v>1750905</v>
      </c>
      <c r="K40" s="2" t="s">
        <v>74</v>
      </c>
      <c r="L40" s="2" t="s">
        <v>57</v>
      </c>
      <c r="M40" s="2" t="s">
        <v>72</v>
      </c>
      <c r="N40" s="2" t="s">
        <v>75</v>
      </c>
      <c r="O40" s="2" t="s">
        <v>59</v>
      </c>
      <c r="P40" s="2" t="s">
        <v>582</v>
      </c>
      <c r="Q40" s="2" t="s">
        <v>61</v>
      </c>
      <c r="R40" s="2" t="s">
        <v>62</v>
      </c>
      <c r="S40" s="2" t="s">
        <v>61</v>
      </c>
      <c r="T40" s="2" t="s">
        <v>61</v>
      </c>
      <c r="U40" s="2" t="s">
        <v>60</v>
      </c>
      <c r="V40" s="2">
        <v>3007984245</v>
      </c>
      <c r="W40" s="2" t="s">
        <v>583</v>
      </c>
      <c r="X40" s="2" t="s">
        <v>114</v>
      </c>
      <c r="Y40" s="2" t="s">
        <v>65</v>
      </c>
      <c r="Z40" s="2" t="s">
        <v>66</v>
      </c>
      <c r="AA40" s="2" t="s">
        <v>61</v>
      </c>
      <c r="AB40" s="2" t="s">
        <v>73</v>
      </c>
      <c r="AC40" s="2" t="s">
        <v>584</v>
      </c>
      <c r="AD40" s="2" t="s">
        <v>585</v>
      </c>
      <c r="AE40" s="2" t="s">
        <v>586</v>
      </c>
      <c r="AF40" s="2">
        <v>130000000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46118.587923784726</v>
      </c>
      <c r="AP40" s="2" t="s">
        <v>587</v>
      </c>
      <c r="AQ40" s="2" t="s">
        <v>588</v>
      </c>
      <c r="AR40" s="3">
        <v>46128.949488437502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491</v>
      </c>
      <c r="AY40" s="2" t="s">
        <v>492</v>
      </c>
      <c r="AZ40" s="2" t="s">
        <v>589</v>
      </c>
      <c r="BA40" s="2">
        <v>213525000</v>
      </c>
      <c r="BB40" s="2" t="s">
        <v>118</v>
      </c>
      <c r="BC40" s="2">
        <v>43.59</v>
      </c>
      <c r="BD40" s="2">
        <v>39.06</v>
      </c>
      <c r="BE40" s="2" t="s">
        <v>79</v>
      </c>
      <c r="BF40" s="2" t="s">
        <v>80</v>
      </c>
      <c r="BG40" s="2" t="s">
        <v>81</v>
      </c>
    </row>
    <row r="41" spans="1:59" s="2" customFormat="1" ht="13.8" x14ac:dyDescent="0.3">
      <c r="A41" s="2" t="s">
        <v>590</v>
      </c>
      <c r="B41" s="2" t="s">
        <v>591</v>
      </c>
      <c r="C41" s="2" t="s">
        <v>592</v>
      </c>
      <c r="D41" s="2" t="s">
        <v>593</v>
      </c>
      <c r="E41" s="2" t="s">
        <v>594</v>
      </c>
      <c r="F41" s="2" t="s">
        <v>595</v>
      </c>
      <c r="G41" s="2" t="s">
        <v>55</v>
      </c>
      <c r="H41" s="2">
        <v>1033821463</v>
      </c>
      <c r="I41" s="2" t="s">
        <v>56</v>
      </c>
      <c r="J41" s="2">
        <v>2035863</v>
      </c>
      <c r="K41" s="2" t="s">
        <v>74</v>
      </c>
      <c r="L41" s="2" t="s">
        <v>57</v>
      </c>
      <c r="M41" s="2" t="s">
        <v>58</v>
      </c>
      <c r="N41" s="2" t="s">
        <v>59</v>
      </c>
      <c r="O41" s="2" t="s">
        <v>59</v>
      </c>
      <c r="P41" s="2" t="s">
        <v>596</v>
      </c>
      <c r="Q41" s="2" t="s">
        <v>61</v>
      </c>
      <c r="R41" s="2" t="s">
        <v>82</v>
      </c>
      <c r="S41" s="2" t="s">
        <v>61</v>
      </c>
      <c r="T41" s="2" t="s">
        <v>61</v>
      </c>
      <c r="U41" s="2">
        <v>3102813063</v>
      </c>
      <c r="V41" s="2">
        <v>3102813063</v>
      </c>
      <c r="W41" s="2" t="s">
        <v>597</v>
      </c>
      <c r="X41" s="2" t="s">
        <v>133</v>
      </c>
      <c r="Y41" s="2" t="s">
        <v>65</v>
      </c>
      <c r="Z41" s="2" t="s">
        <v>66</v>
      </c>
      <c r="AA41" s="2" t="s">
        <v>61</v>
      </c>
      <c r="AB41" s="2" t="s">
        <v>73</v>
      </c>
      <c r="AC41" s="2" t="s">
        <v>59</v>
      </c>
      <c r="AD41" s="2" t="s">
        <v>598</v>
      </c>
      <c r="AE41" s="2" t="s">
        <v>89</v>
      </c>
      <c r="AF41" s="2">
        <v>121607800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46118.592388784724</v>
      </c>
      <c r="AP41" s="2" t="s">
        <v>599</v>
      </c>
      <c r="AQ41" s="2" t="s">
        <v>598</v>
      </c>
      <c r="AR41" s="3">
        <v>46128.951867430558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136</v>
      </c>
      <c r="AY41" s="2" t="s">
        <v>600</v>
      </c>
      <c r="AZ41" s="2" t="s">
        <v>601</v>
      </c>
      <c r="BA41" s="2">
        <v>192800000</v>
      </c>
      <c r="BB41" s="2" t="s">
        <v>118</v>
      </c>
      <c r="BC41" s="2">
        <v>56</v>
      </c>
      <c r="BD41" s="2">
        <v>51</v>
      </c>
      <c r="BE41" s="2" t="s">
        <v>79</v>
      </c>
      <c r="BF41" s="2" t="s">
        <v>80</v>
      </c>
      <c r="BG41" s="2" t="s">
        <v>81</v>
      </c>
    </row>
    <row r="42" spans="1:59" s="2" customFormat="1" ht="13.8" x14ac:dyDescent="0.3">
      <c r="A42" s="2" t="s">
        <v>602</v>
      </c>
      <c r="B42" s="2" t="s">
        <v>603</v>
      </c>
      <c r="C42" s="2" t="s">
        <v>604</v>
      </c>
      <c r="D42" s="2" t="s">
        <v>605</v>
      </c>
      <c r="E42" s="2" t="s">
        <v>606</v>
      </c>
      <c r="F42" s="2" t="s">
        <v>607</v>
      </c>
      <c r="G42" s="2" t="s">
        <v>55</v>
      </c>
      <c r="H42" s="2">
        <v>1032938585</v>
      </c>
      <c r="I42" s="2" t="s">
        <v>56</v>
      </c>
      <c r="J42" s="2">
        <v>2857000</v>
      </c>
      <c r="K42" s="2" t="s">
        <v>74</v>
      </c>
      <c r="L42" s="2" t="s">
        <v>57</v>
      </c>
      <c r="M42" s="2" t="s">
        <v>72</v>
      </c>
      <c r="N42" s="2" t="s">
        <v>75</v>
      </c>
      <c r="O42" s="2" t="s">
        <v>59</v>
      </c>
      <c r="P42" s="2" t="s">
        <v>608</v>
      </c>
      <c r="Q42" s="2" t="s">
        <v>61</v>
      </c>
      <c r="R42" s="2" t="s">
        <v>62</v>
      </c>
      <c r="S42" s="2" t="s">
        <v>61</v>
      </c>
      <c r="T42" s="2" t="s">
        <v>61</v>
      </c>
      <c r="U42" s="2" t="s">
        <v>60</v>
      </c>
      <c r="V42" s="2">
        <v>3124696057</v>
      </c>
      <c r="W42" s="2" t="s">
        <v>609</v>
      </c>
      <c r="X42" s="2" t="s">
        <v>64</v>
      </c>
      <c r="Y42" s="2" t="s">
        <v>65</v>
      </c>
      <c r="Z42" s="2" t="s">
        <v>66</v>
      </c>
      <c r="AA42" s="2" t="s">
        <v>61</v>
      </c>
      <c r="AB42" s="2" t="s">
        <v>73</v>
      </c>
      <c r="AC42" s="2" t="s">
        <v>78</v>
      </c>
      <c r="AD42" s="2" t="s">
        <v>610</v>
      </c>
      <c r="AE42" s="2" t="s">
        <v>94</v>
      </c>
      <c r="AF42" s="2">
        <v>157000000</v>
      </c>
      <c r="AG42" s="2" t="s">
        <v>63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46118.595122083338</v>
      </c>
      <c r="AP42" s="2" t="s">
        <v>611</v>
      </c>
      <c r="AQ42" s="2" t="s">
        <v>612</v>
      </c>
      <c r="AR42" s="3">
        <v>46128.956112812499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491</v>
      </c>
      <c r="AY42" s="2" t="s">
        <v>492</v>
      </c>
      <c r="AZ42" s="2" t="s">
        <v>613</v>
      </c>
      <c r="BA42" s="2">
        <v>213525000</v>
      </c>
      <c r="BB42" s="2" t="s">
        <v>118</v>
      </c>
      <c r="BC42" s="2">
        <v>43.59</v>
      </c>
      <c r="BD42" s="2">
        <v>39.06</v>
      </c>
      <c r="BE42" s="2" t="s">
        <v>79</v>
      </c>
      <c r="BF42" s="2" t="s">
        <v>80</v>
      </c>
      <c r="BG42" s="2" t="s">
        <v>81</v>
      </c>
    </row>
    <row r="43" spans="1:59" s="2" customFormat="1" ht="13.8" x14ac:dyDescent="0.3">
      <c r="A43" s="2" t="s">
        <v>614</v>
      </c>
      <c r="B43" s="2" t="s">
        <v>615</v>
      </c>
      <c r="C43" s="2" t="s">
        <v>134</v>
      </c>
      <c r="D43" s="2" t="s">
        <v>616</v>
      </c>
      <c r="E43" s="2" t="s">
        <v>99</v>
      </c>
      <c r="F43" s="2" t="s">
        <v>617</v>
      </c>
      <c r="G43" s="2" t="s">
        <v>55</v>
      </c>
      <c r="H43" s="2">
        <v>1030641245</v>
      </c>
      <c r="I43" s="2" t="s">
        <v>56</v>
      </c>
      <c r="J43" s="2">
        <v>4200000</v>
      </c>
      <c r="K43" s="2" t="s">
        <v>74</v>
      </c>
      <c r="L43" s="2" t="s">
        <v>57</v>
      </c>
      <c r="M43" s="2" t="s">
        <v>72</v>
      </c>
      <c r="N43" s="2" t="s">
        <v>75</v>
      </c>
      <c r="O43" s="2" t="s">
        <v>59</v>
      </c>
      <c r="P43" s="2" t="s">
        <v>618</v>
      </c>
      <c r="Q43" s="2" t="s">
        <v>61</v>
      </c>
      <c r="R43" s="2" t="s">
        <v>62</v>
      </c>
      <c r="S43" s="2" t="s">
        <v>61</v>
      </c>
      <c r="T43" s="2" t="s">
        <v>61</v>
      </c>
      <c r="U43" s="2" t="s">
        <v>60</v>
      </c>
      <c r="V43" s="2">
        <v>3213270074</v>
      </c>
      <c r="W43" s="2" t="s">
        <v>619</v>
      </c>
      <c r="X43" s="2" t="s">
        <v>152</v>
      </c>
      <c r="Y43" s="2" t="s">
        <v>65</v>
      </c>
      <c r="Z43" s="2" t="s">
        <v>66</v>
      </c>
      <c r="AA43" s="2" t="s">
        <v>61</v>
      </c>
      <c r="AB43" s="2" t="s">
        <v>73</v>
      </c>
      <c r="AC43" s="2" t="s">
        <v>84</v>
      </c>
      <c r="AD43" s="2" t="s">
        <v>620</v>
      </c>
      <c r="AE43" s="2" t="s">
        <v>119</v>
      </c>
      <c r="AF43" s="2">
        <v>141000000</v>
      </c>
      <c r="AG43" s="2" t="s">
        <v>63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46118.600645416664</v>
      </c>
      <c r="AP43" s="2" t="s">
        <v>621</v>
      </c>
      <c r="AQ43" s="2" t="s">
        <v>622</v>
      </c>
      <c r="AR43" s="3">
        <v>46128.992179803245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491</v>
      </c>
      <c r="AY43" s="2" t="s">
        <v>492</v>
      </c>
      <c r="AZ43" s="2" t="s">
        <v>623</v>
      </c>
      <c r="BA43" s="2">
        <v>213525000</v>
      </c>
      <c r="BB43" s="2" t="s">
        <v>118</v>
      </c>
      <c r="BC43" s="2">
        <v>44.22</v>
      </c>
      <c r="BD43" s="2">
        <v>39.06</v>
      </c>
      <c r="BE43" s="2" t="s">
        <v>79</v>
      </c>
      <c r="BF43" s="2" t="s">
        <v>80</v>
      </c>
      <c r="BG43" s="2" t="s">
        <v>81</v>
      </c>
    </row>
    <row r="44" spans="1:59" x14ac:dyDescent="0.3">
      <c r="A44" s="2" t="s">
        <v>624</v>
      </c>
      <c r="B44" s="2" t="s">
        <v>625</v>
      </c>
      <c r="C44" s="2" t="s">
        <v>355</v>
      </c>
      <c r="D44" s="2" t="s">
        <v>626</v>
      </c>
      <c r="E44" s="2" t="s">
        <v>627</v>
      </c>
      <c r="F44" s="2" t="s">
        <v>628</v>
      </c>
      <c r="G44" s="2" t="s">
        <v>55</v>
      </c>
      <c r="H44" s="2">
        <v>1021398313</v>
      </c>
      <c r="I44" s="2" t="s">
        <v>56</v>
      </c>
      <c r="J44" s="2">
        <v>2600000</v>
      </c>
      <c r="K44" s="2" t="s">
        <v>74</v>
      </c>
      <c r="L44" s="2" t="s">
        <v>57</v>
      </c>
      <c r="M44" s="2" t="s">
        <v>58</v>
      </c>
      <c r="N44" s="2" t="s">
        <v>59</v>
      </c>
      <c r="O44" s="2" t="s">
        <v>59</v>
      </c>
      <c r="P44" s="2" t="s">
        <v>629</v>
      </c>
      <c r="Q44" s="2" t="s">
        <v>61</v>
      </c>
      <c r="R44" s="2" t="s">
        <v>82</v>
      </c>
      <c r="S44" s="2" t="s">
        <v>61</v>
      </c>
      <c r="T44" s="2" t="s">
        <v>61</v>
      </c>
      <c r="U44" s="2">
        <v>3134461757</v>
      </c>
      <c r="V44" s="2">
        <v>3134461757</v>
      </c>
      <c r="W44" s="2" t="s">
        <v>630</v>
      </c>
      <c r="X44" s="2" t="s">
        <v>631</v>
      </c>
      <c r="Y44" s="2" t="s">
        <v>65</v>
      </c>
      <c r="Z44" s="2" t="s">
        <v>66</v>
      </c>
      <c r="AA44" s="2" t="s">
        <v>61</v>
      </c>
      <c r="AB44" s="2" t="s">
        <v>77</v>
      </c>
      <c r="AC44" s="2" t="s">
        <v>59</v>
      </c>
      <c r="AD44" s="2" t="s">
        <v>632</v>
      </c>
      <c r="AE44" s="2" t="s">
        <v>59</v>
      </c>
      <c r="AF44" s="2" t="s">
        <v>60</v>
      </c>
      <c r="AG44" s="2" t="s">
        <v>61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46118.601549502317</v>
      </c>
      <c r="AP44" s="2" t="s">
        <v>633</v>
      </c>
      <c r="AQ44" s="2" t="s">
        <v>634</v>
      </c>
      <c r="AR44" s="3">
        <v>46128.994340219906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156</v>
      </c>
      <c r="AY44" s="2" t="s">
        <v>157</v>
      </c>
      <c r="AZ44" s="2" t="s">
        <v>635</v>
      </c>
      <c r="BA44" s="2">
        <v>196487000</v>
      </c>
      <c r="BB44" s="2" t="s">
        <v>118</v>
      </c>
      <c r="BC44" s="2">
        <v>37.25</v>
      </c>
      <c r="BD44" s="2">
        <v>31.95</v>
      </c>
      <c r="BE44" s="2" t="s">
        <v>79</v>
      </c>
      <c r="BF44" s="2" t="s">
        <v>80</v>
      </c>
      <c r="BG44" s="2" t="s">
        <v>81</v>
      </c>
    </row>
    <row r="45" spans="1:59" x14ac:dyDescent="0.3">
      <c r="A45" s="2" t="s">
        <v>636</v>
      </c>
      <c r="B45" s="2" t="s">
        <v>505</v>
      </c>
      <c r="C45" s="2" t="s">
        <v>637</v>
      </c>
      <c r="D45" s="2" t="s">
        <v>638</v>
      </c>
      <c r="E45" s="2" t="s">
        <v>639</v>
      </c>
      <c r="F45" s="2" t="s">
        <v>640</v>
      </c>
      <c r="G45" s="2" t="s">
        <v>55</v>
      </c>
      <c r="H45" s="2">
        <v>1233888702</v>
      </c>
      <c r="I45" s="2" t="s">
        <v>56</v>
      </c>
      <c r="J45" s="2">
        <v>3000000</v>
      </c>
      <c r="K45" s="2" t="s">
        <v>74</v>
      </c>
      <c r="L45" s="2" t="s">
        <v>57</v>
      </c>
      <c r="M45" s="2" t="s">
        <v>58</v>
      </c>
      <c r="N45" s="2" t="s">
        <v>75</v>
      </c>
      <c r="O45" s="2" t="s">
        <v>59</v>
      </c>
      <c r="P45" s="2" t="s">
        <v>641</v>
      </c>
      <c r="Q45" s="2" t="s">
        <v>61</v>
      </c>
      <c r="R45" s="2" t="s">
        <v>82</v>
      </c>
      <c r="S45" s="2" t="s">
        <v>61</v>
      </c>
      <c r="T45" s="2" t="s">
        <v>61</v>
      </c>
      <c r="U45" s="2" t="s">
        <v>60</v>
      </c>
      <c r="V45" s="2">
        <v>3105638076</v>
      </c>
      <c r="W45" s="2" t="s">
        <v>642</v>
      </c>
      <c r="X45" s="2" t="s">
        <v>83</v>
      </c>
      <c r="Y45" s="2" t="s">
        <v>65</v>
      </c>
      <c r="Z45" s="2" t="s">
        <v>66</v>
      </c>
      <c r="AA45" s="2" t="s">
        <v>61</v>
      </c>
      <c r="AB45" s="2" t="s">
        <v>73</v>
      </c>
      <c r="AC45" s="2" t="s">
        <v>84</v>
      </c>
      <c r="AD45" s="2" t="s">
        <v>643</v>
      </c>
      <c r="AE45" s="2" t="s">
        <v>94</v>
      </c>
      <c r="AF45" s="2">
        <v>153363586</v>
      </c>
      <c r="AG45" s="2" t="s">
        <v>63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46118.60848761574</v>
      </c>
      <c r="AP45" s="2" t="s">
        <v>644</v>
      </c>
      <c r="AQ45" s="2" t="s">
        <v>645</v>
      </c>
      <c r="AR45" s="3">
        <v>46129.012588877318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491</v>
      </c>
      <c r="AY45" s="2" t="s">
        <v>492</v>
      </c>
      <c r="AZ45" s="2" t="s">
        <v>646</v>
      </c>
      <c r="BA45" s="2">
        <v>213525000</v>
      </c>
      <c r="BB45" s="2" t="s">
        <v>118</v>
      </c>
      <c r="BC45" s="2">
        <v>44.22</v>
      </c>
      <c r="BD45" s="2">
        <v>39.06</v>
      </c>
      <c r="BE45" s="2" t="s">
        <v>79</v>
      </c>
      <c r="BF45" s="2" t="s">
        <v>80</v>
      </c>
      <c r="BG45" s="2" t="s">
        <v>81</v>
      </c>
    </row>
    <row r="46" spans="1:59" x14ac:dyDescent="0.3">
      <c r="A46" s="2" t="s">
        <v>647</v>
      </c>
      <c r="B46" s="2" t="s">
        <v>124</v>
      </c>
      <c r="C46" s="2" t="s">
        <v>648</v>
      </c>
      <c r="D46" s="2" t="s">
        <v>616</v>
      </c>
      <c r="E46" s="2" t="s">
        <v>100</v>
      </c>
      <c r="F46" s="2" t="s">
        <v>649</v>
      </c>
      <c r="G46" s="2" t="s">
        <v>55</v>
      </c>
      <c r="H46" s="2">
        <v>52014860</v>
      </c>
      <c r="I46" s="2" t="s">
        <v>56</v>
      </c>
      <c r="J46" s="2">
        <v>1423500</v>
      </c>
      <c r="K46" s="2" t="s">
        <v>74</v>
      </c>
      <c r="L46" s="2" t="s">
        <v>57</v>
      </c>
      <c r="M46" s="2" t="s">
        <v>72</v>
      </c>
      <c r="N46" s="2" t="s">
        <v>59</v>
      </c>
      <c r="O46" s="2" t="s">
        <v>59</v>
      </c>
      <c r="P46" s="2" t="s">
        <v>650</v>
      </c>
      <c r="Q46" s="2" t="s">
        <v>61</v>
      </c>
      <c r="R46" s="2" t="s">
        <v>62</v>
      </c>
      <c r="S46" s="2" t="s">
        <v>61</v>
      </c>
      <c r="T46" s="2" t="s">
        <v>61</v>
      </c>
      <c r="U46" s="2">
        <v>3196806565</v>
      </c>
      <c r="V46" s="2">
        <v>3196806565</v>
      </c>
      <c r="W46" s="2" t="s">
        <v>651</v>
      </c>
      <c r="X46" s="2" t="s">
        <v>96</v>
      </c>
      <c r="Y46" s="2" t="s">
        <v>65</v>
      </c>
      <c r="Z46" s="2" t="s">
        <v>66</v>
      </c>
      <c r="AA46" s="2" t="s">
        <v>61</v>
      </c>
      <c r="AB46" s="2" t="s">
        <v>77</v>
      </c>
      <c r="AC46" s="2" t="s">
        <v>59</v>
      </c>
      <c r="AD46" s="2" t="s">
        <v>652</v>
      </c>
      <c r="AE46" s="2" t="s">
        <v>90</v>
      </c>
      <c r="AF46" s="2">
        <v>60010500</v>
      </c>
      <c r="AG46" s="2" t="s">
        <v>61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69</v>
      </c>
      <c r="AO46" s="3">
        <v>46118.609557916665</v>
      </c>
      <c r="AP46" s="2" t="s">
        <v>653</v>
      </c>
      <c r="AQ46" s="2" t="s">
        <v>654</v>
      </c>
      <c r="AR46" s="3">
        <v>46129.014782407408</v>
      </c>
      <c r="AS46" s="2" t="s">
        <v>60</v>
      </c>
      <c r="AT46" s="2" t="s">
        <v>61</v>
      </c>
      <c r="AU46" s="2" t="s">
        <v>70</v>
      </c>
      <c r="AV46" s="2" t="s">
        <v>71</v>
      </c>
      <c r="AW46" s="2" t="s">
        <v>60</v>
      </c>
      <c r="AX46" s="2" t="s">
        <v>156</v>
      </c>
      <c r="AY46" s="2" t="s">
        <v>157</v>
      </c>
      <c r="AZ46" s="2" t="s">
        <v>655</v>
      </c>
      <c r="BA46" s="2">
        <v>136584000</v>
      </c>
      <c r="BB46" s="2" t="s">
        <v>115</v>
      </c>
      <c r="BC46" s="2">
        <v>42</v>
      </c>
      <c r="BD46" s="2">
        <v>38.049999999999997</v>
      </c>
      <c r="BE46" s="2" t="s">
        <v>79</v>
      </c>
      <c r="BF46" s="2" t="s">
        <v>80</v>
      </c>
      <c r="BG46" s="2" t="s">
        <v>81</v>
      </c>
    </row>
    <row r="47" spans="1:59" x14ac:dyDescent="0.3">
      <c r="A47" s="2" t="s">
        <v>656</v>
      </c>
      <c r="B47" s="2" t="s">
        <v>165</v>
      </c>
      <c r="C47" s="2" t="s">
        <v>482</v>
      </c>
      <c r="D47" s="2" t="s">
        <v>657</v>
      </c>
      <c r="E47" s="2" t="s">
        <v>658</v>
      </c>
      <c r="F47" s="2" t="s">
        <v>659</v>
      </c>
      <c r="G47" s="2" t="s">
        <v>55</v>
      </c>
      <c r="H47" s="2">
        <v>3829848</v>
      </c>
      <c r="I47" s="2" t="s">
        <v>56</v>
      </c>
      <c r="J47" s="2">
        <v>1750905</v>
      </c>
      <c r="K47" s="2" t="s">
        <v>74</v>
      </c>
      <c r="L47" s="2" t="s">
        <v>57</v>
      </c>
      <c r="M47" s="2" t="s">
        <v>58</v>
      </c>
      <c r="N47" s="2" t="s">
        <v>59</v>
      </c>
      <c r="O47" s="2" t="s">
        <v>59</v>
      </c>
      <c r="P47" s="2" t="s">
        <v>660</v>
      </c>
      <c r="Q47" s="2" t="s">
        <v>61</v>
      </c>
      <c r="R47" s="2" t="s">
        <v>82</v>
      </c>
      <c r="S47" s="2" t="s">
        <v>61</v>
      </c>
      <c r="T47" s="2" t="s">
        <v>61</v>
      </c>
      <c r="U47" s="2">
        <v>3002632208</v>
      </c>
      <c r="V47" s="2">
        <v>3002632208</v>
      </c>
      <c r="W47" s="2" t="s">
        <v>661</v>
      </c>
      <c r="X47" s="2" t="s">
        <v>96</v>
      </c>
      <c r="Y47" s="2" t="s">
        <v>65</v>
      </c>
      <c r="Z47" s="2" t="s">
        <v>66</v>
      </c>
      <c r="AA47" s="2" t="s">
        <v>61</v>
      </c>
      <c r="AB47" s="2" t="s">
        <v>77</v>
      </c>
      <c r="AC47" s="2" t="s">
        <v>59</v>
      </c>
      <c r="AD47" s="2" t="s">
        <v>662</v>
      </c>
      <c r="AE47" s="2" t="s">
        <v>59</v>
      </c>
      <c r="AF47" s="2" t="s">
        <v>60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69</v>
      </c>
      <c r="AO47" s="3">
        <v>46118.617165497686</v>
      </c>
      <c r="AP47" s="2" t="s">
        <v>663</v>
      </c>
      <c r="AQ47" s="2" t="s">
        <v>664</v>
      </c>
      <c r="AR47" s="3">
        <v>46129.016578819443</v>
      </c>
      <c r="AS47" s="2" t="s">
        <v>60</v>
      </c>
      <c r="AT47" s="2" t="s">
        <v>61</v>
      </c>
      <c r="AU47" s="2" t="s">
        <v>70</v>
      </c>
      <c r="AV47" s="2" t="s">
        <v>71</v>
      </c>
      <c r="AW47" s="2" t="s">
        <v>60</v>
      </c>
      <c r="AX47" s="2" t="s">
        <v>156</v>
      </c>
      <c r="AY47" s="2" t="s">
        <v>157</v>
      </c>
      <c r="AZ47" s="2" t="s">
        <v>665</v>
      </c>
      <c r="BA47" s="2">
        <v>136584000</v>
      </c>
      <c r="BB47" s="2" t="s">
        <v>115</v>
      </c>
      <c r="BC47" s="2">
        <v>42</v>
      </c>
      <c r="BD47" s="2">
        <v>38.15</v>
      </c>
      <c r="BE47" s="2" t="s">
        <v>79</v>
      </c>
      <c r="BF47" s="2" t="s">
        <v>80</v>
      </c>
      <c r="BG47" s="2" t="s">
        <v>81</v>
      </c>
    </row>
    <row r="48" spans="1:59" x14ac:dyDescent="0.3">
      <c r="A48" s="2" t="s">
        <v>666</v>
      </c>
      <c r="B48" s="2" t="s">
        <v>667</v>
      </c>
      <c r="C48" s="2" t="s">
        <v>423</v>
      </c>
      <c r="D48" s="2" t="s">
        <v>413</v>
      </c>
      <c r="E48" s="2" t="s">
        <v>139</v>
      </c>
      <c r="F48" s="2" t="s">
        <v>668</v>
      </c>
      <c r="G48" s="2" t="s">
        <v>55</v>
      </c>
      <c r="H48" s="2">
        <v>1005661523</v>
      </c>
      <c r="I48" s="2" t="s">
        <v>56</v>
      </c>
      <c r="J48" s="2">
        <v>3500000</v>
      </c>
      <c r="K48" s="2" t="s">
        <v>74</v>
      </c>
      <c r="L48" s="2" t="s">
        <v>57</v>
      </c>
      <c r="M48" s="2" t="s">
        <v>72</v>
      </c>
      <c r="N48" s="2" t="s">
        <v>75</v>
      </c>
      <c r="O48" s="2" t="s">
        <v>59</v>
      </c>
      <c r="P48" s="2" t="s">
        <v>669</v>
      </c>
      <c r="Q48" s="2" t="s">
        <v>61</v>
      </c>
      <c r="R48" s="2" t="s">
        <v>62</v>
      </c>
      <c r="S48" s="2" t="s">
        <v>61</v>
      </c>
      <c r="T48" s="2" t="s">
        <v>61</v>
      </c>
      <c r="U48" s="2" t="s">
        <v>60</v>
      </c>
      <c r="V48" s="2">
        <v>3102256231</v>
      </c>
      <c r="W48" s="2" t="s">
        <v>670</v>
      </c>
      <c r="X48" s="2" t="s">
        <v>64</v>
      </c>
      <c r="Y48" s="2" t="s">
        <v>65</v>
      </c>
      <c r="Z48" s="2" t="s">
        <v>66</v>
      </c>
      <c r="AA48" s="2" t="s">
        <v>61</v>
      </c>
      <c r="AB48" s="2" t="s">
        <v>73</v>
      </c>
      <c r="AC48" s="2" t="s">
        <v>78</v>
      </c>
      <c r="AD48" s="2" t="s">
        <v>671</v>
      </c>
      <c r="AE48" s="2" t="s">
        <v>119</v>
      </c>
      <c r="AF48" s="2">
        <v>142388935</v>
      </c>
      <c r="AG48" s="2" t="s">
        <v>63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69</v>
      </c>
      <c r="AO48" s="3">
        <v>46118.640953020833</v>
      </c>
      <c r="AP48" s="2" t="s">
        <v>672</v>
      </c>
      <c r="AQ48" s="2" t="s">
        <v>673</v>
      </c>
      <c r="AR48" s="3">
        <v>46129.018494328702</v>
      </c>
      <c r="AS48" s="2" t="s">
        <v>60</v>
      </c>
      <c r="AT48" s="2" t="s">
        <v>61</v>
      </c>
      <c r="AU48" s="2" t="s">
        <v>70</v>
      </c>
      <c r="AV48" s="2" t="s">
        <v>71</v>
      </c>
      <c r="AW48" s="2" t="s">
        <v>60</v>
      </c>
      <c r="AX48" s="2" t="s">
        <v>491</v>
      </c>
      <c r="AY48" s="2" t="s">
        <v>492</v>
      </c>
      <c r="AZ48" s="2" t="s">
        <v>674</v>
      </c>
      <c r="BA48" s="2">
        <v>213525000</v>
      </c>
      <c r="BB48" s="2" t="s">
        <v>118</v>
      </c>
      <c r="BC48" s="2">
        <v>43.59</v>
      </c>
      <c r="BD48" s="2">
        <v>39.06</v>
      </c>
      <c r="BE48" s="2" t="s">
        <v>79</v>
      </c>
      <c r="BF48" s="2" t="s">
        <v>80</v>
      </c>
      <c r="BG48" s="2" t="s">
        <v>81</v>
      </c>
    </row>
    <row r="49" spans="1:59" x14ac:dyDescent="0.3">
      <c r="A49" s="2" t="s">
        <v>675</v>
      </c>
      <c r="B49" s="2" t="s">
        <v>676</v>
      </c>
      <c r="C49" s="2" t="s">
        <v>484</v>
      </c>
      <c r="D49" s="2" t="s">
        <v>413</v>
      </c>
      <c r="E49" s="2" t="s">
        <v>472</v>
      </c>
      <c r="F49" s="2" t="s">
        <v>677</v>
      </c>
      <c r="G49" s="2" t="s">
        <v>55</v>
      </c>
      <c r="H49" s="2">
        <v>1233888212</v>
      </c>
      <c r="I49" s="2" t="s">
        <v>56</v>
      </c>
      <c r="J49" s="2">
        <v>2217000</v>
      </c>
      <c r="K49" s="2" t="s">
        <v>74</v>
      </c>
      <c r="L49" s="2" t="s">
        <v>57</v>
      </c>
      <c r="M49" s="2" t="s">
        <v>58</v>
      </c>
      <c r="N49" s="2" t="s">
        <v>75</v>
      </c>
      <c r="O49" s="2" t="s">
        <v>59</v>
      </c>
      <c r="P49" s="2" t="s">
        <v>678</v>
      </c>
      <c r="Q49" s="2" t="s">
        <v>61</v>
      </c>
      <c r="R49" s="2" t="s">
        <v>82</v>
      </c>
      <c r="S49" s="2" t="s">
        <v>61</v>
      </c>
      <c r="T49" s="2" t="s">
        <v>61</v>
      </c>
      <c r="U49" s="2" t="s">
        <v>60</v>
      </c>
      <c r="V49" s="2">
        <v>3209185367</v>
      </c>
      <c r="W49" s="2" t="s">
        <v>679</v>
      </c>
      <c r="X49" s="2" t="s">
        <v>64</v>
      </c>
      <c r="Y49" s="2" t="s">
        <v>65</v>
      </c>
      <c r="Z49" s="2" t="s">
        <v>66</v>
      </c>
      <c r="AA49" s="2" t="s">
        <v>61</v>
      </c>
      <c r="AB49" s="2" t="s">
        <v>73</v>
      </c>
      <c r="AC49" s="2" t="s">
        <v>78</v>
      </c>
      <c r="AD49" s="2" t="s">
        <v>680</v>
      </c>
      <c r="AE49" s="2" t="s">
        <v>90</v>
      </c>
      <c r="AF49" s="2">
        <v>150000000</v>
      </c>
      <c r="AG49" s="2" t="s">
        <v>63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69</v>
      </c>
      <c r="AO49" s="3">
        <v>46118.650885752315</v>
      </c>
      <c r="AP49" s="2" t="s">
        <v>681</v>
      </c>
      <c r="AQ49" s="2" t="s">
        <v>682</v>
      </c>
      <c r="AR49" s="3">
        <v>46129.021246898148</v>
      </c>
      <c r="AS49" s="2" t="s">
        <v>60</v>
      </c>
      <c r="AT49" s="2" t="s">
        <v>61</v>
      </c>
      <c r="AU49" s="2" t="s">
        <v>70</v>
      </c>
      <c r="AV49" s="2" t="s">
        <v>71</v>
      </c>
      <c r="AW49" s="2" t="s">
        <v>60</v>
      </c>
      <c r="AX49" s="2" t="s">
        <v>491</v>
      </c>
      <c r="AY49" s="2" t="s">
        <v>492</v>
      </c>
      <c r="AZ49" s="2" t="s">
        <v>683</v>
      </c>
      <c r="BA49" s="2">
        <v>213525000</v>
      </c>
      <c r="BB49" s="2" t="s">
        <v>118</v>
      </c>
      <c r="BC49" s="2">
        <v>44.22</v>
      </c>
      <c r="BD49" s="2">
        <v>39.06</v>
      </c>
      <c r="BE49" s="2" t="s">
        <v>79</v>
      </c>
      <c r="BF49" s="2" t="s">
        <v>80</v>
      </c>
      <c r="BG49" s="2" t="s">
        <v>81</v>
      </c>
    </row>
    <row r="50" spans="1:59" x14ac:dyDescent="0.3">
      <c r="A50" s="2" t="s">
        <v>684</v>
      </c>
      <c r="B50" s="2" t="s">
        <v>161</v>
      </c>
      <c r="C50" s="2" t="s">
        <v>60</v>
      </c>
      <c r="D50" s="2" t="s">
        <v>685</v>
      </c>
      <c r="E50" s="2" t="s">
        <v>99</v>
      </c>
      <c r="F50" s="2" t="s">
        <v>686</v>
      </c>
      <c r="G50" s="2" t="s">
        <v>55</v>
      </c>
      <c r="H50" s="2">
        <v>1052382545</v>
      </c>
      <c r="I50" s="2" t="s">
        <v>56</v>
      </c>
      <c r="J50" s="2">
        <v>3006916</v>
      </c>
      <c r="K50" s="2" t="s">
        <v>74</v>
      </c>
      <c r="L50" s="2" t="s">
        <v>57</v>
      </c>
      <c r="M50" s="2" t="s">
        <v>72</v>
      </c>
      <c r="N50" s="2" t="s">
        <v>75</v>
      </c>
      <c r="O50" s="2" t="s">
        <v>59</v>
      </c>
      <c r="P50" s="2" t="s">
        <v>687</v>
      </c>
      <c r="Q50" s="2" t="s">
        <v>61</v>
      </c>
      <c r="R50" s="2" t="s">
        <v>62</v>
      </c>
      <c r="S50" s="2" t="s">
        <v>61</v>
      </c>
      <c r="T50" s="2" t="s">
        <v>61</v>
      </c>
      <c r="U50" s="2" t="s">
        <v>60</v>
      </c>
      <c r="V50" s="2">
        <v>3155249425</v>
      </c>
      <c r="W50" s="2" t="s">
        <v>688</v>
      </c>
      <c r="X50" s="2" t="s">
        <v>689</v>
      </c>
      <c r="Y50" s="2" t="s">
        <v>65</v>
      </c>
      <c r="Z50" s="2" t="s">
        <v>66</v>
      </c>
      <c r="AA50" s="2" t="s">
        <v>61</v>
      </c>
      <c r="AB50" s="2" t="s">
        <v>77</v>
      </c>
      <c r="AC50" s="2" t="s">
        <v>98</v>
      </c>
      <c r="AD50" s="2" t="s">
        <v>690</v>
      </c>
      <c r="AE50" s="2" t="s">
        <v>90</v>
      </c>
      <c r="AF50" s="2">
        <v>160000000</v>
      </c>
      <c r="AG50" s="2" t="s">
        <v>63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69</v>
      </c>
      <c r="AO50" s="3">
        <v>46118.654211493056</v>
      </c>
      <c r="AP50" s="2" t="s">
        <v>691</v>
      </c>
      <c r="AQ50" s="2" t="s">
        <v>692</v>
      </c>
      <c r="AR50" s="3">
        <v>46129.023485543978</v>
      </c>
      <c r="AS50" s="2" t="s">
        <v>60</v>
      </c>
      <c r="AT50" s="2" t="s">
        <v>61</v>
      </c>
      <c r="AU50" s="2" t="s">
        <v>70</v>
      </c>
      <c r="AV50" s="2" t="s">
        <v>71</v>
      </c>
      <c r="AW50" s="2" t="s">
        <v>60</v>
      </c>
      <c r="AX50" s="2" t="s">
        <v>136</v>
      </c>
      <c r="AY50" s="2" t="s">
        <v>164</v>
      </c>
      <c r="AZ50" s="2" t="s">
        <v>693</v>
      </c>
      <c r="BA50" s="2">
        <v>214900000</v>
      </c>
      <c r="BB50" s="2" t="s">
        <v>118</v>
      </c>
      <c r="BC50" s="2">
        <v>36</v>
      </c>
      <c r="BD50" s="2">
        <v>31.5</v>
      </c>
      <c r="BE50" s="2" t="s">
        <v>79</v>
      </c>
      <c r="BF50" s="2" t="s">
        <v>80</v>
      </c>
      <c r="BG50" s="2" t="s">
        <v>81</v>
      </c>
    </row>
    <row r="51" spans="1:59" x14ac:dyDescent="0.3">
      <c r="A51" s="2" t="s">
        <v>694</v>
      </c>
      <c r="B51" s="2" t="s">
        <v>423</v>
      </c>
      <c r="C51" s="2" t="s">
        <v>60</v>
      </c>
      <c r="D51" s="2" t="s">
        <v>695</v>
      </c>
      <c r="E51" s="2" t="s">
        <v>97</v>
      </c>
      <c r="F51" s="2" t="s">
        <v>696</v>
      </c>
      <c r="G51" s="2" t="s">
        <v>55</v>
      </c>
      <c r="H51" s="2">
        <v>1121968074</v>
      </c>
      <c r="I51" s="2" t="s">
        <v>56</v>
      </c>
      <c r="J51" s="2">
        <v>4636000</v>
      </c>
      <c r="K51" s="2" t="s">
        <v>74</v>
      </c>
      <c r="L51" s="2" t="s">
        <v>57</v>
      </c>
      <c r="M51" s="2" t="s">
        <v>72</v>
      </c>
      <c r="N51" s="2" t="s">
        <v>75</v>
      </c>
      <c r="O51" s="2" t="s">
        <v>59</v>
      </c>
      <c r="P51" s="2" t="s">
        <v>697</v>
      </c>
      <c r="Q51" s="2" t="s">
        <v>61</v>
      </c>
      <c r="R51" s="2" t="s">
        <v>62</v>
      </c>
      <c r="S51" s="2" t="s">
        <v>61</v>
      </c>
      <c r="T51" s="2" t="s">
        <v>61</v>
      </c>
      <c r="U51" s="2" t="s">
        <v>60</v>
      </c>
      <c r="V51" s="2">
        <v>3112734186</v>
      </c>
      <c r="W51" s="2" t="s">
        <v>698</v>
      </c>
      <c r="X51" s="2" t="s">
        <v>76</v>
      </c>
      <c r="Y51" s="2" t="s">
        <v>65</v>
      </c>
      <c r="Z51" s="2" t="s">
        <v>66</v>
      </c>
      <c r="AA51" s="2" t="s">
        <v>61</v>
      </c>
      <c r="AB51" s="2" t="s">
        <v>73</v>
      </c>
      <c r="AC51" s="2" t="s">
        <v>78</v>
      </c>
      <c r="AD51" s="2" t="s">
        <v>699</v>
      </c>
      <c r="AE51" s="2" t="s">
        <v>94</v>
      </c>
      <c r="AF51" s="2">
        <v>161062850</v>
      </c>
      <c r="AG51" s="2" t="s">
        <v>61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69</v>
      </c>
      <c r="AO51" s="3">
        <v>46118.663940231483</v>
      </c>
      <c r="AP51" s="2" t="s">
        <v>700</v>
      </c>
      <c r="AQ51" s="2" t="s">
        <v>699</v>
      </c>
      <c r="AR51" s="3">
        <v>46129.025219618052</v>
      </c>
      <c r="AS51" s="2" t="s">
        <v>60</v>
      </c>
      <c r="AT51" s="2" t="s">
        <v>61</v>
      </c>
      <c r="AU51" s="2" t="s">
        <v>70</v>
      </c>
      <c r="AV51" s="2" t="s">
        <v>71</v>
      </c>
      <c r="AW51" s="2" t="s">
        <v>60</v>
      </c>
      <c r="AX51" s="2" t="s">
        <v>136</v>
      </c>
      <c r="AY51" s="2" t="s">
        <v>701</v>
      </c>
      <c r="AZ51" s="2" t="s">
        <v>702</v>
      </c>
      <c r="BA51" s="2">
        <v>230600000</v>
      </c>
      <c r="BB51" s="2" t="s">
        <v>118</v>
      </c>
      <c r="BC51" s="2">
        <v>38</v>
      </c>
      <c r="BD51" s="2">
        <v>33</v>
      </c>
      <c r="BE51" s="2" t="s">
        <v>79</v>
      </c>
      <c r="BF51" s="2" t="s">
        <v>80</v>
      </c>
      <c r="BG51" s="2" t="s">
        <v>81</v>
      </c>
    </row>
    <row r="52" spans="1:59" x14ac:dyDescent="0.3">
      <c r="A52" s="2" t="s">
        <v>720</v>
      </c>
      <c r="B52" s="2" t="s">
        <v>379</v>
      </c>
      <c r="C52" s="2" t="s">
        <v>719</v>
      </c>
      <c r="D52" s="2" t="s">
        <v>413</v>
      </c>
      <c r="E52" s="2" t="s">
        <v>159</v>
      </c>
      <c r="F52" s="2" t="s">
        <v>718</v>
      </c>
      <c r="G52" s="2" t="s">
        <v>55</v>
      </c>
      <c r="H52" s="2">
        <v>1073718836</v>
      </c>
      <c r="I52" s="2" t="s">
        <v>56</v>
      </c>
      <c r="J52" s="2">
        <v>2002904</v>
      </c>
      <c r="K52" s="2" t="s">
        <v>74</v>
      </c>
      <c r="L52" s="2" t="s">
        <v>57</v>
      </c>
      <c r="M52" s="2" t="s">
        <v>58</v>
      </c>
      <c r="N52" s="2" t="s">
        <v>59</v>
      </c>
      <c r="O52" s="2" t="s">
        <v>59</v>
      </c>
      <c r="P52" s="2" t="s">
        <v>717</v>
      </c>
      <c r="Q52" s="2" t="s">
        <v>61</v>
      </c>
      <c r="R52" s="2" t="s">
        <v>82</v>
      </c>
      <c r="S52" s="2" t="s">
        <v>61</v>
      </c>
      <c r="T52" s="2" t="s">
        <v>61</v>
      </c>
      <c r="U52" s="2" t="s">
        <v>60</v>
      </c>
      <c r="V52" s="2">
        <v>3127092414</v>
      </c>
      <c r="W52" s="2" t="s">
        <v>716</v>
      </c>
      <c r="X52" s="2" t="s">
        <v>76</v>
      </c>
      <c r="Y52" s="2" t="s">
        <v>65</v>
      </c>
      <c r="Z52" s="2" t="s">
        <v>66</v>
      </c>
      <c r="AA52" s="2" t="s">
        <v>61</v>
      </c>
      <c r="AB52" s="2" t="s">
        <v>73</v>
      </c>
      <c r="AC52" s="2" t="s">
        <v>98</v>
      </c>
      <c r="AD52" s="2" t="s">
        <v>714</v>
      </c>
      <c r="AE52" s="2" t="s">
        <v>85</v>
      </c>
      <c r="AF52" s="2">
        <v>190153000</v>
      </c>
      <c r="AG52" s="2" t="s">
        <v>63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69</v>
      </c>
      <c r="AO52" s="3">
        <v>46118.666431134261</v>
      </c>
      <c r="AP52" s="2" t="s">
        <v>715</v>
      </c>
      <c r="AQ52" s="2" t="s">
        <v>714</v>
      </c>
      <c r="AR52" s="3">
        <v>46129.027282395837</v>
      </c>
      <c r="AS52" s="2" t="s">
        <v>60</v>
      </c>
      <c r="AT52" s="2" t="s">
        <v>61</v>
      </c>
      <c r="AU52" s="2" t="s">
        <v>70</v>
      </c>
      <c r="AV52" s="2" t="s">
        <v>71</v>
      </c>
      <c r="AW52" s="2" t="s">
        <v>60</v>
      </c>
      <c r="AX52" s="2" t="s">
        <v>136</v>
      </c>
      <c r="AY52" s="2" t="s">
        <v>600</v>
      </c>
      <c r="AZ52" s="2" t="s">
        <v>713</v>
      </c>
      <c r="BA52" s="2">
        <v>201458600</v>
      </c>
      <c r="BB52" s="2" t="s">
        <v>118</v>
      </c>
      <c r="BC52" s="2">
        <v>56</v>
      </c>
      <c r="BD52" s="2">
        <v>51</v>
      </c>
      <c r="BE52" s="2" t="s">
        <v>79</v>
      </c>
      <c r="BF52" s="2" t="s">
        <v>80</v>
      </c>
      <c r="BG52" s="2" t="s">
        <v>81</v>
      </c>
    </row>
    <row r="53" spans="1:59" x14ac:dyDescent="0.3">
      <c r="A53" s="2" t="s">
        <v>712</v>
      </c>
      <c r="B53" s="2" t="s">
        <v>271</v>
      </c>
      <c r="C53" s="2" t="s">
        <v>711</v>
      </c>
      <c r="D53" s="2" t="s">
        <v>710</v>
      </c>
      <c r="E53" s="2" t="s">
        <v>132</v>
      </c>
      <c r="F53" s="2" t="s">
        <v>709</v>
      </c>
      <c r="G53" s="2" t="s">
        <v>55</v>
      </c>
      <c r="H53" s="2">
        <v>1047488917</v>
      </c>
      <c r="I53" s="2" t="s">
        <v>56</v>
      </c>
      <c r="J53" s="2">
        <v>3000000</v>
      </c>
      <c r="K53" s="2" t="s">
        <v>74</v>
      </c>
      <c r="L53" s="2" t="s">
        <v>57</v>
      </c>
      <c r="M53" s="2" t="s">
        <v>72</v>
      </c>
      <c r="N53" s="2" t="s">
        <v>75</v>
      </c>
      <c r="O53" s="2" t="s">
        <v>59</v>
      </c>
      <c r="P53" s="2" t="s">
        <v>708</v>
      </c>
      <c r="Q53" s="2" t="s">
        <v>61</v>
      </c>
      <c r="R53" s="2" t="s">
        <v>62</v>
      </c>
      <c r="S53" s="2" t="s">
        <v>61</v>
      </c>
      <c r="T53" s="2" t="s">
        <v>61</v>
      </c>
      <c r="U53" s="2" t="s">
        <v>60</v>
      </c>
      <c r="V53" s="2">
        <v>3046200632</v>
      </c>
      <c r="W53" s="2" t="s">
        <v>707</v>
      </c>
      <c r="X53" s="2" t="s">
        <v>76</v>
      </c>
      <c r="Y53" s="2" t="s">
        <v>65</v>
      </c>
      <c r="Z53" s="2" t="s">
        <v>66</v>
      </c>
      <c r="AA53" s="2" t="s">
        <v>61</v>
      </c>
      <c r="AB53" s="2" t="s">
        <v>73</v>
      </c>
      <c r="AC53" s="2" t="s">
        <v>98</v>
      </c>
      <c r="AD53" s="2" t="s">
        <v>706</v>
      </c>
      <c r="AE53" s="2" t="s">
        <v>94</v>
      </c>
      <c r="AF53" s="2">
        <v>149040450</v>
      </c>
      <c r="AG53" s="2" t="s">
        <v>63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69</v>
      </c>
      <c r="AO53" s="3">
        <v>46118.673161157407</v>
      </c>
      <c r="AP53" s="2" t="s">
        <v>705</v>
      </c>
      <c r="AQ53" s="2" t="s">
        <v>704</v>
      </c>
      <c r="AR53" s="3">
        <v>46129.033988067131</v>
      </c>
      <c r="AS53" s="2" t="s">
        <v>60</v>
      </c>
      <c r="AT53" s="2" t="s">
        <v>61</v>
      </c>
      <c r="AU53" s="2" t="s">
        <v>70</v>
      </c>
      <c r="AV53" s="2" t="s">
        <v>71</v>
      </c>
      <c r="AW53" s="2" t="s">
        <v>60</v>
      </c>
      <c r="AX53" s="2" t="s">
        <v>491</v>
      </c>
      <c r="AY53" s="2" t="s">
        <v>492</v>
      </c>
      <c r="AZ53" s="2" t="s">
        <v>703</v>
      </c>
      <c r="BA53" s="2">
        <v>213525000</v>
      </c>
      <c r="BB53" s="2" t="s">
        <v>118</v>
      </c>
      <c r="BC53" s="2">
        <v>43.59</v>
      </c>
      <c r="BD53" s="2">
        <v>39.06</v>
      </c>
      <c r="BE53" s="2" t="s">
        <v>79</v>
      </c>
      <c r="BF53" s="2" t="s">
        <v>80</v>
      </c>
      <c r="BG53" s="2" t="s">
        <v>81</v>
      </c>
    </row>
  </sheetData>
  <autoFilter ref="A1:BG53" xr:uid="{00000000-0001-0000-0000-000000000000}">
    <filterColumn colId="8">
      <filters>
        <filter val="Postulante Principal / Jefe de Hogar"/>
      </filters>
    </filterColumn>
  </autoFilter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3"/>
  <sheetViews>
    <sheetView tabSelected="1" topLeftCell="A24" zoomScale="101" workbookViewId="0">
      <selection activeCell="I55" sqref="I55"/>
    </sheetView>
  </sheetViews>
  <sheetFormatPr baseColWidth="10" defaultRowHeight="14.4" x14ac:dyDescent="0.3"/>
  <cols>
    <col min="1" max="1" width="5.44140625" style="7" bestFit="1" customWidth="1"/>
    <col min="2" max="2" width="11.6640625" bestFit="1" customWidth="1"/>
    <col min="3" max="3" width="29.88671875" bestFit="1" customWidth="1"/>
    <col min="4" max="4" width="28.77734375" bestFit="1" customWidth="1"/>
    <col min="5" max="5" width="39.77734375" bestFit="1" customWidth="1"/>
    <col min="6" max="6" width="29.6640625" bestFit="1" customWidth="1"/>
    <col min="7" max="7" width="24" bestFit="1" customWidth="1"/>
    <col min="8" max="8" width="18.5546875" bestFit="1" customWidth="1"/>
    <col min="9" max="9" width="10.44140625" style="8" bestFit="1" customWidth="1"/>
  </cols>
  <sheetData>
    <row r="1" spans="1:9" ht="28.8" x14ac:dyDescent="0.3">
      <c r="A1" s="4" t="s">
        <v>101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5" t="s">
        <v>109</v>
      </c>
    </row>
    <row r="2" spans="1:9" x14ac:dyDescent="0.3">
      <c r="A2" s="6">
        <v>1</v>
      </c>
      <c r="B2" s="9">
        <v>1023937549</v>
      </c>
      <c r="C2" s="10" t="s">
        <v>175</v>
      </c>
      <c r="D2" s="10" t="s">
        <v>56</v>
      </c>
      <c r="E2" s="10" t="s">
        <v>177</v>
      </c>
      <c r="F2" s="10" t="s">
        <v>178</v>
      </c>
      <c r="G2" s="10" t="s">
        <v>179</v>
      </c>
      <c r="H2" s="10" t="s">
        <v>91</v>
      </c>
      <c r="I2" s="11">
        <v>17509050</v>
      </c>
    </row>
    <row r="3" spans="1:9" x14ac:dyDescent="0.3">
      <c r="A3" s="6">
        <v>2</v>
      </c>
      <c r="B3" s="9">
        <v>4561441</v>
      </c>
      <c r="C3" s="10" t="s">
        <v>189</v>
      </c>
      <c r="D3" s="10" t="s">
        <v>56</v>
      </c>
      <c r="E3" s="10" t="s">
        <v>150</v>
      </c>
      <c r="F3" s="10" t="s">
        <v>191</v>
      </c>
      <c r="G3" s="10" t="s">
        <v>192</v>
      </c>
      <c r="H3" s="22" t="s">
        <v>83</v>
      </c>
      <c r="I3" s="11">
        <v>17509050</v>
      </c>
    </row>
    <row r="4" spans="1:9" x14ac:dyDescent="0.3">
      <c r="A4" s="6">
        <v>3</v>
      </c>
      <c r="B4" s="9">
        <v>1033733244</v>
      </c>
      <c r="C4" s="10" t="s">
        <v>201</v>
      </c>
      <c r="D4" s="10" t="s">
        <v>56</v>
      </c>
      <c r="E4" s="10" t="s">
        <v>203</v>
      </c>
      <c r="F4" s="10" t="s">
        <v>204</v>
      </c>
      <c r="G4" s="10" t="s">
        <v>205</v>
      </c>
      <c r="H4" s="10" t="s">
        <v>91</v>
      </c>
      <c r="I4" s="11">
        <v>17509050</v>
      </c>
    </row>
    <row r="5" spans="1:9" x14ac:dyDescent="0.3">
      <c r="A5" s="15">
        <v>4</v>
      </c>
      <c r="B5" s="9">
        <v>1111195476</v>
      </c>
      <c r="C5" s="10" t="s">
        <v>215</v>
      </c>
      <c r="D5" s="10" t="s">
        <v>56</v>
      </c>
      <c r="E5" s="17" t="s">
        <v>86</v>
      </c>
      <c r="F5" s="17" t="s">
        <v>126</v>
      </c>
      <c r="G5" s="17" t="s">
        <v>216</v>
      </c>
      <c r="H5" s="10" t="s">
        <v>92</v>
      </c>
      <c r="I5" s="13">
        <v>17509050</v>
      </c>
    </row>
    <row r="6" spans="1:9" x14ac:dyDescent="0.3">
      <c r="A6" s="16"/>
      <c r="B6" s="9">
        <v>1014201872</v>
      </c>
      <c r="C6" s="10" t="s">
        <v>221</v>
      </c>
      <c r="D6" s="10" t="s">
        <v>95</v>
      </c>
      <c r="E6" s="18"/>
      <c r="F6" s="18"/>
      <c r="G6" s="18"/>
      <c r="H6" s="22" t="s">
        <v>92</v>
      </c>
      <c r="I6" s="14"/>
    </row>
    <row r="7" spans="1:9" x14ac:dyDescent="0.3">
      <c r="A7" s="6">
        <v>5</v>
      </c>
      <c r="B7" s="9">
        <v>1001051289</v>
      </c>
      <c r="C7" s="10" t="s">
        <v>230</v>
      </c>
      <c r="D7" s="10" t="s">
        <v>56</v>
      </c>
      <c r="E7" s="10" t="s">
        <v>86</v>
      </c>
      <c r="F7" s="10" t="s">
        <v>87</v>
      </c>
      <c r="G7" s="10" t="s">
        <v>231</v>
      </c>
      <c r="H7" s="10" t="s">
        <v>92</v>
      </c>
      <c r="I7" s="11">
        <v>17509050</v>
      </c>
    </row>
    <row r="8" spans="1:9" x14ac:dyDescent="0.3">
      <c r="A8" s="6">
        <v>6</v>
      </c>
      <c r="B8" s="9">
        <v>1000123367</v>
      </c>
      <c r="C8" s="10" t="s">
        <v>240</v>
      </c>
      <c r="D8" s="10" t="s">
        <v>56</v>
      </c>
      <c r="E8" s="10" t="s">
        <v>86</v>
      </c>
      <c r="F8" s="10" t="s">
        <v>87</v>
      </c>
      <c r="G8" s="10" t="s">
        <v>241</v>
      </c>
      <c r="H8" s="10" t="s">
        <v>92</v>
      </c>
      <c r="I8" s="11">
        <v>17509050</v>
      </c>
    </row>
    <row r="9" spans="1:9" x14ac:dyDescent="0.3">
      <c r="A9" s="6">
        <v>7</v>
      </c>
      <c r="B9" s="9">
        <v>35315861</v>
      </c>
      <c r="C9" s="10" t="s">
        <v>249</v>
      </c>
      <c r="D9" s="10" t="s">
        <v>56</v>
      </c>
      <c r="E9" s="10" t="s">
        <v>86</v>
      </c>
      <c r="F9" s="10" t="s">
        <v>87</v>
      </c>
      <c r="G9" s="10" t="s">
        <v>250</v>
      </c>
      <c r="H9" s="10" t="s">
        <v>92</v>
      </c>
      <c r="I9" s="11">
        <v>17509050</v>
      </c>
    </row>
    <row r="10" spans="1:9" x14ac:dyDescent="0.3">
      <c r="A10" s="6">
        <v>8</v>
      </c>
      <c r="B10" s="9">
        <v>631110</v>
      </c>
      <c r="C10" s="10" t="s">
        <v>259</v>
      </c>
      <c r="D10" s="10" t="s">
        <v>56</v>
      </c>
      <c r="E10" s="10" t="s">
        <v>86</v>
      </c>
      <c r="F10" s="10" t="s">
        <v>126</v>
      </c>
      <c r="G10" s="10" t="s">
        <v>260</v>
      </c>
      <c r="H10" s="10" t="s">
        <v>92</v>
      </c>
      <c r="I10" s="11">
        <v>17509050</v>
      </c>
    </row>
    <row r="11" spans="1:9" x14ac:dyDescent="0.3">
      <c r="A11" s="6">
        <v>9</v>
      </c>
      <c r="B11" s="9">
        <v>39749783</v>
      </c>
      <c r="C11" s="10" t="s">
        <v>268</v>
      </c>
      <c r="D11" s="10" t="s">
        <v>56</v>
      </c>
      <c r="E11" s="10" t="s">
        <v>86</v>
      </c>
      <c r="F11" s="10" t="s">
        <v>87</v>
      </c>
      <c r="G11" s="10" t="s">
        <v>269</v>
      </c>
      <c r="H11" s="10" t="s">
        <v>92</v>
      </c>
      <c r="I11" s="11">
        <v>17509050</v>
      </c>
    </row>
    <row r="12" spans="1:9" x14ac:dyDescent="0.3">
      <c r="A12" s="6">
        <v>10</v>
      </c>
      <c r="B12" s="9">
        <v>1019048880</v>
      </c>
      <c r="C12" s="10" t="s">
        <v>278</v>
      </c>
      <c r="D12" s="10" t="s">
        <v>56</v>
      </c>
      <c r="E12" s="10" t="s">
        <v>86</v>
      </c>
      <c r="F12" s="10" t="s">
        <v>87</v>
      </c>
      <c r="G12" s="10" t="s">
        <v>279</v>
      </c>
      <c r="H12" s="10" t="s">
        <v>92</v>
      </c>
      <c r="I12" s="11">
        <v>17509050</v>
      </c>
    </row>
    <row r="13" spans="1:9" x14ac:dyDescent="0.3">
      <c r="A13" s="6">
        <v>11</v>
      </c>
      <c r="B13" s="9">
        <v>1030697588</v>
      </c>
      <c r="C13" s="10" t="s">
        <v>288</v>
      </c>
      <c r="D13" s="10" t="s">
        <v>56</v>
      </c>
      <c r="E13" s="10" t="s">
        <v>136</v>
      </c>
      <c r="F13" s="10" t="s">
        <v>137</v>
      </c>
      <c r="G13" s="10" t="s">
        <v>290</v>
      </c>
      <c r="H13" s="22" t="s">
        <v>133</v>
      </c>
      <c r="I13" s="11">
        <v>17509050</v>
      </c>
    </row>
    <row r="14" spans="1:9" x14ac:dyDescent="0.3">
      <c r="A14" s="6">
        <v>12</v>
      </c>
      <c r="B14" s="9">
        <v>1001047587</v>
      </c>
      <c r="C14" s="10" t="s">
        <v>299</v>
      </c>
      <c r="D14" s="10" t="s">
        <v>56</v>
      </c>
      <c r="E14" s="10" t="s">
        <v>130</v>
      </c>
      <c r="F14" s="10" t="s">
        <v>131</v>
      </c>
      <c r="G14" s="10" t="s">
        <v>301</v>
      </c>
      <c r="H14" s="10" t="s">
        <v>96</v>
      </c>
      <c r="I14" s="11">
        <v>17509050</v>
      </c>
    </row>
    <row r="15" spans="1:9" x14ac:dyDescent="0.3">
      <c r="A15" s="6">
        <v>13</v>
      </c>
      <c r="B15" s="9">
        <v>93439590</v>
      </c>
      <c r="C15" s="10" t="s">
        <v>312</v>
      </c>
      <c r="D15" s="10" t="s">
        <v>56</v>
      </c>
      <c r="E15" s="10" t="s">
        <v>153</v>
      </c>
      <c r="F15" s="10" t="s">
        <v>154</v>
      </c>
      <c r="G15" s="10" t="s">
        <v>313</v>
      </c>
      <c r="H15" s="10" t="s">
        <v>155</v>
      </c>
      <c r="I15" s="11">
        <v>17509050</v>
      </c>
    </row>
    <row r="16" spans="1:9" x14ac:dyDescent="0.3">
      <c r="A16" s="15">
        <v>14</v>
      </c>
      <c r="B16" s="9">
        <v>1030665535</v>
      </c>
      <c r="C16" s="10" t="s">
        <v>324</v>
      </c>
      <c r="D16" s="10" t="s">
        <v>56</v>
      </c>
      <c r="E16" s="17" t="s">
        <v>130</v>
      </c>
      <c r="F16" s="17" t="s">
        <v>131</v>
      </c>
      <c r="G16" s="17" t="s">
        <v>326</v>
      </c>
      <c r="H16" s="10" t="s">
        <v>96</v>
      </c>
      <c r="I16" s="13">
        <v>17509050</v>
      </c>
    </row>
    <row r="17" spans="1:9" x14ac:dyDescent="0.3">
      <c r="A17" s="16"/>
      <c r="B17" s="9">
        <v>1233496519</v>
      </c>
      <c r="C17" s="10" t="s">
        <v>333</v>
      </c>
      <c r="D17" s="10" t="s">
        <v>95</v>
      </c>
      <c r="E17" s="18"/>
      <c r="F17" s="18"/>
      <c r="G17" s="18"/>
      <c r="H17" s="22" t="s">
        <v>96</v>
      </c>
      <c r="I17" s="14"/>
    </row>
    <row r="18" spans="1:9" x14ac:dyDescent="0.3">
      <c r="A18" s="6">
        <v>15</v>
      </c>
      <c r="B18" s="9">
        <v>1013649414</v>
      </c>
      <c r="C18" s="10" t="s">
        <v>341</v>
      </c>
      <c r="D18" s="10" t="s">
        <v>56</v>
      </c>
      <c r="E18" s="10" t="s">
        <v>143</v>
      </c>
      <c r="F18" s="10" t="s">
        <v>144</v>
      </c>
      <c r="G18" s="10" t="s">
        <v>343</v>
      </c>
      <c r="H18" s="10" t="s">
        <v>133</v>
      </c>
      <c r="I18" s="11">
        <v>17509050</v>
      </c>
    </row>
    <row r="19" spans="1:9" x14ac:dyDescent="0.3">
      <c r="A19" s="6">
        <v>16</v>
      </c>
      <c r="B19" s="9">
        <v>1016057130</v>
      </c>
      <c r="C19" s="10" t="s">
        <v>350</v>
      </c>
      <c r="D19" s="10" t="s">
        <v>56</v>
      </c>
      <c r="E19" s="10" t="s">
        <v>130</v>
      </c>
      <c r="F19" s="10" t="s">
        <v>131</v>
      </c>
      <c r="G19" s="10" t="s">
        <v>352</v>
      </c>
      <c r="H19" s="10" t="s">
        <v>96</v>
      </c>
      <c r="I19" s="11">
        <v>17509050</v>
      </c>
    </row>
    <row r="20" spans="1:9" x14ac:dyDescent="0.3">
      <c r="A20" s="6">
        <v>17</v>
      </c>
      <c r="B20" s="9">
        <v>1001340985</v>
      </c>
      <c r="C20" s="10" t="s">
        <v>362</v>
      </c>
      <c r="D20" s="10" t="s">
        <v>56</v>
      </c>
      <c r="E20" s="10" t="s">
        <v>130</v>
      </c>
      <c r="F20" s="10" t="s">
        <v>131</v>
      </c>
      <c r="G20" s="10" t="s">
        <v>364</v>
      </c>
      <c r="H20" s="10" t="s">
        <v>96</v>
      </c>
      <c r="I20" s="11">
        <v>17509050</v>
      </c>
    </row>
    <row r="21" spans="1:9" x14ac:dyDescent="0.3">
      <c r="A21" s="6">
        <v>18</v>
      </c>
      <c r="B21" s="9">
        <v>1007106942</v>
      </c>
      <c r="C21" s="10" t="s">
        <v>374</v>
      </c>
      <c r="D21" s="10" t="s">
        <v>56</v>
      </c>
      <c r="E21" s="10" t="s">
        <v>130</v>
      </c>
      <c r="F21" s="10" t="s">
        <v>376</v>
      </c>
      <c r="G21" s="10" t="s">
        <v>377</v>
      </c>
      <c r="H21" s="10" t="s">
        <v>96</v>
      </c>
      <c r="I21" s="11">
        <v>17509050</v>
      </c>
    </row>
    <row r="22" spans="1:9" x14ac:dyDescent="0.3">
      <c r="A22" s="6">
        <v>19</v>
      </c>
      <c r="B22" s="9">
        <v>8604952</v>
      </c>
      <c r="C22" s="10" t="s">
        <v>386</v>
      </c>
      <c r="D22" s="10" t="s">
        <v>56</v>
      </c>
      <c r="E22" s="10" t="s">
        <v>153</v>
      </c>
      <c r="F22" s="10" t="s">
        <v>387</v>
      </c>
      <c r="G22" s="10" t="s">
        <v>388</v>
      </c>
      <c r="H22" s="10" t="s">
        <v>155</v>
      </c>
      <c r="I22" s="11">
        <v>17509050</v>
      </c>
    </row>
    <row r="23" spans="1:9" x14ac:dyDescent="0.3">
      <c r="A23" s="6">
        <v>20</v>
      </c>
      <c r="B23" s="9">
        <v>80176222</v>
      </c>
      <c r="C23" s="10" t="s">
        <v>396</v>
      </c>
      <c r="D23" s="10" t="s">
        <v>56</v>
      </c>
      <c r="E23" s="10" t="s">
        <v>153</v>
      </c>
      <c r="F23" s="10" t="s">
        <v>154</v>
      </c>
      <c r="G23" s="10" t="s">
        <v>398</v>
      </c>
      <c r="H23" s="10" t="s">
        <v>155</v>
      </c>
      <c r="I23" s="11">
        <v>17509050</v>
      </c>
    </row>
    <row r="24" spans="1:9" x14ac:dyDescent="0.3">
      <c r="A24" s="6">
        <v>21</v>
      </c>
      <c r="B24" s="9">
        <v>79663412</v>
      </c>
      <c r="C24" s="10" t="s">
        <v>407</v>
      </c>
      <c r="D24" s="10" t="s">
        <v>56</v>
      </c>
      <c r="E24" s="10" t="s">
        <v>153</v>
      </c>
      <c r="F24" s="10" t="s">
        <v>387</v>
      </c>
      <c r="G24" s="10" t="s">
        <v>409</v>
      </c>
      <c r="H24" s="10" t="s">
        <v>155</v>
      </c>
      <c r="I24" s="11">
        <v>17509050</v>
      </c>
    </row>
    <row r="25" spans="1:9" x14ac:dyDescent="0.3">
      <c r="A25" s="6">
        <v>22</v>
      </c>
      <c r="B25" s="9">
        <v>52290838</v>
      </c>
      <c r="C25" s="10" t="s">
        <v>419</v>
      </c>
      <c r="D25" s="10" t="s">
        <v>56</v>
      </c>
      <c r="E25" s="10" t="s">
        <v>136</v>
      </c>
      <c r="F25" s="10" t="s">
        <v>163</v>
      </c>
      <c r="G25" s="10" t="s">
        <v>420</v>
      </c>
      <c r="H25" s="22" t="s">
        <v>133</v>
      </c>
      <c r="I25" s="11">
        <v>17509050</v>
      </c>
    </row>
    <row r="26" spans="1:9" x14ac:dyDescent="0.3">
      <c r="A26" s="6">
        <v>23</v>
      </c>
      <c r="B26" s="9">
        <v>1023860188</v>
      </c>
      <c r="C26" s="10" t="s">
        <v>430</v>
      </c>
      <c r="D26" s="10" t="s">
        <v>56</v>
      </c>
      <c r="E26" s="10" t="s">
        <v>156</v>
      </c>
      <c r="F26" s="10" t="s">
        <v>157</v>
      </c>
      <c r="G26" s="10" t="s">
        <v>432</v>
      </c>
      <c r="H26" s="10" t="s">
        <v>155</v>
      </c>
      <c r="I26" s="11">
        <v>17509050</v>
      </c>
    </row>
    <row r="27" spans="1:9" x14ac:dyDescent="0.3">
      <c r="A27" s="6">
        <v>24</v>
      </c>
      <c r="B27" s="9">
        <v>1000989267</v>
      </c>
      <c r="C27" s="10" t="s">
        <v>441</v>
      </c>
      <c r="D27" s="10" t="s">
        <v>56</v>
      </c>
      <c r="E27" s="10" t="s">
        <v>443</v>
      </c>
      <c r="F27" s="10" t="s">
        <v>444</v>
      </c>
      <c r="G27" s="10" t="s">
        <v>445</v>
      </c>
      <c r="H27" s="22" t="s">
        <v>148</v>
      </c>
      <c r="I27" s="11">
        <v>17509050</v>
      </c>
    </row>
    <row r="28" spans="1:9" x14ac:dyDescent="0.3">
      <c r="A28" s="6">
        <v>25</v>
      </c>
      <c r="B28" s="9">
        <v>1014657966</v>
      </c>
      <c r="C28" s="10" t="s">
        <v>454</v>
      </c>
      <c r="D28" s="10" t="s">
        <v>56</v>
      </c>
      <c r="E28" s="10" t="s">
        <v>153</v>
      </c>
      <c r="F28" s="10" t="s">
        <v>456</v>
      </c>
      <c r="G28" s="10" t="s">
        <v>457</v>
      </c>
      <c r="H28" s="10" t="s">
        <v>96</v>
      </c>
      <c r="I28" s="11">
        <v>17509050</v>
      </c>
    </row>
    <row r="29" spans="1:9" x14ac:dyDescent="0.3">
      <c r="A29" s="6">
        <v>26</v>
      </c>
      <c r="B29" s="9">
        <v>24019464</v>
      </c>
      <c r="C29" s="10" t="s">
        <v>466</v>
      </c>
      <c r="D29" s="10" t="s">
        <v>56</v>
      </c>
      <c r="E29" s="10" t="s">
        <v>143</v>
      </c>
      <c r="F29" s="10" t="s">
        <v>144</v>
      </c>
      <c r="G29" s="10" t="s">
        <v>468</v>
      </c>
      <c r="H29" s="10" t="s">
        <v>133</v>
      </c>
      <c r="I29" s="11">
        <v>17509050</v>
      </c>
    </row>
    <row r="30" spans="1:9" x14ac:dyDescent="0.3">
      <c r="A30" s="6">
        <v>27</v>
      </c>
      <c r="B30" s="9">
        <v>1019024765</v>
      </c>
      <c r="C30" s="10" t="s">
        <v>477</v>
      </c>
      <c r="D30" s="10" t="s">
        <v>56</v>
      </c>
      <c r="E30" s="10" t="s">
        <v>478</v>
      </c>
      <c r="F30" s="10" t="s">
        <v>479</v>
      </c>
      <c r="G30" s="10" t="s">
        <v>480</v>
      </c>
      <c r="H30" s="10" t="s">
        <v>83</v>
      </c>
      <c r="I30" s="11">
        <v>17509050</v>
      </c>
    </row>
    <row r="31" spans="1:9" x14ac:dyDescent="0.3">
      <c r="A31" s="6">
        <v>28</v>
      </c>
      <c r="B31" s="9">
        <v>1031154250</v>
      </c>
      <c r="C31" s="10" t="s">
        <v>490</v>
      </c>
      <c r="D31" s="10" t="s">
        <v>56</v>
      </c>
      <c r="E31" s="10" t="s">
        <v>491</v>
      </c>
      <c r="F31" s="10" t="s">
        <v>492</v>
      </c>
      <c r="G31" s="10" t="s">
        <v>493</v>
      </c>
      <c r="H31" s="10" t="s">
        <v>155</v>
      </c>
      <c r="I31" s="11">
        <v>17509050</v>
      </c>
    </row>
    <row r="32" spans="1:9" x14ac:dyDescent="0.3">
      <c r="A32" s="6">
        <v>29</v>
      </c>
      <c r="B32" s="9">
        <v>1052407734</v>
      </c>
      <c r="C32" s="10" t="s">
        <v>502</v>
      </c>
      <c r="D32" s="10" t="s">
        <v>56</v>
      </c>
      <c r="E32" s="10" t="s">
        <v>478</v>
      </c>
      <c r="F32" s="10" t="s">
        <v>479</v>
      </c>
      <c r="G32" s="10" t="s">
        <v>503</v>
      </c>
      <c r="H32" s="10" t="s">
        <v>83</v>
      </c>
      <c r="I32" s="11">
        <v>17509050</v>
      </c>
    </row>
    <row r="33" spans="1:9" x14ac:dyDescent="0.3">
      <c r="A33" s="6">
        <v>30</v>
      </c>
      <c r="B33" s="9">
        <v>1022372835</v>
      </c>
      <c r="C33" s="10" t="s">
        <v>510</v>
      </c>
      <c r="D33" s="10" t="s">
        <v>56</v>
      </c>
      <c r="E33" s="10" t="s">
        <v>491</v>
      </c>
      <c r="F33" s="10" t="s">
        <v>492</v>
      </c>
      <c r="G33" s="10" t="s">
        <v>512</v>
      </c>
      <c r="H33" s="10" t="s">
        <v>155</v>
      </c>
      <c r="I33" s="11">
        <v>17509050</v>
      </c>
    </row>
    <row r="34" spans="1:9" x14ac:dyDescent="0.3">
      <c r="A34" s="6">
        <v>31</v>
      </c>
      <c r="B34" s="9">
        <v>52987589</v>
      </c>
      <c r="C34" s="10" t="s">
        <v>521</v>
      </c>
      <c r="D34" s="10" t="s">
        <v>56</v>
      </c>
      <c r="E34" s="10" t="s">
        <v>478</v>
      </c>
      <c r="F34" s="10" t="s">
        <v>479</v>
      </c>
      <c r="G34" s="10" t="s">
        <v>522</v>
      </c>
      <c r="H34" s="10" t="s">
        <v>83</v>
      </c>
      <c r="I34" s="11">
        <v>17509050</v>
      </c>
    </row>
    <row r="35" spans="1:9" x14ac:dyDescent="0.3">
      <c r="A35" s="6">
        <v>32</v>
      </c>
      <c r="B35" s="9">
        <v>3121579</v>
      </c>
      <c r="C35" s="10" t="s">
        <v>531</v>
      </c>
      <c r="D35" s="10" t="s">
        <v>56</v>
      </c>
      <c r="E35" s="10" t="s">
        <v>533</v>
      </c>
      <c r="F35" s="10" t="s">
        <v>534</v>
      </c>
      <c r="G35" s="10" t="s">
        <v>535</v>
      </c>
      <c r="H35" s="22" t="s">
        <v>91</v>
      </c>
      <c r="I35" s="11">
        <v>17509050</v>
      </c>
    </row>
    <row r="36" spans="1:9" x14ac:dyDescent="0.3">
      <c r="A36" s="6">
        <v>33</v>
      </c>
      <c r="B36" s="9">
        <v>1000048753</v>
      </c>
      <c r="C36" s="10" t="s">
        <v>542</v>
      </c>
      <c r="D36" s="10" t="s">
        <v>56</v>
      </c>
      <c r="E36" s="10" t="s">
        <v>156</v>
      </c>
      <c r="F36" s="10" t="s">
        <v>157</v>
      </c>
      <c r="G36" s="10" t="s">
        <v>544</v>
      </c>
      <c r="H36" s="10" t="s">
        <v>155</v>
      </c>
      <c r="I36" s="11">
        <v>17509050</v>
      </c>
    </row>
    <row r="37" spans="1:9" x14ac:dyDescent="0.3">
      <c r="A37" s="6">
        <v>34</v>
      </c>
      <c r="B37" s="9">
        <v>1020712632</v>
      </c>
      <c r="C37" s="10" t="s">
        <v>554</v>
      </c>
      <c r="D37" s="10" t="s">
        <v>56</v>
      </c>
      <c r="E37" s="10" t="s">
        <v>136</v>
      </c>
      <c r="F37" s="10" t="s">
        <v>164</v>
      </c>
      <c r="G37" s="10" t="s">
        <v>556</v>
      </c>
      <c r="H37" s="10" t="s">
        <v>155</v>
      </c>
      <c r="I37" s="11">
        <v>17509050</v>
      </c>
    </row>
    <row r="38" spans="1:9" x14ac:dyDescent="0.3">
      <c r="A38" s="6">
        <v>35</v>
      </c>
      <c r="B38" s="9">
        <v>1016036111</v>
      </c>
      <c r="C38" s="10" t="s">
        <v>564</v>
      </c>
      <c r="D38" s="10" t="s">
        <v>56</v>
      </c>
      <c r="E38" s="10" t="s">
        <v>156</v>
      </c>
      <c r="F38" s="10" t="s">
        <v>157</v>
      </c>
      <c r="G38" s="10" t="s">
        <v>566</v>
      </c>
      <c r="H38" s="10" t="s">
        <v>155</v>
      </c>
      <c r="I38" s="11">
        <v>17509050</v>
      </c>
    </row>
    <row r="39" spans="1:9" x14ac:dyDescent="0.3">
      <c r="A39" s="6">
        <v>36</v>
      </c>
      <c r="B39" s="9">
        <v>1049796325</v>
      </c>
      <c r="C39" s="10" t="s">
        <v>573</v>
      </c>
      <c r="D39" s="10" t="s">
        <v>56</v>
      </c>
      <c r="E39" s="10" t="s">
        <v>136</v>
      </c>
      <c r="F39" s="10" t="s">
        <v>575</v>
      </c>
      <c r="G39" s="10" t="s">
        <v>576</v>
      </c>
      <c r="H39" s="10" t="s">
        <v>96</v>
      </c>
      <c r="I39" s="11">
        <v>17509050</v>
      </c>
    </row>
    <row r="40" spans="1:9" x14ac:dyDescent="0.3">
      <c r="A40" s="6">
        <v>37</v>
      </c>
      <c r="B40" s="9">
        <v>1043667823</v>
      </c>
      <c r="C40" s="10" t="s">
        <v>587</v>
      </c>
      <c r="D40" s="10" t="s">
        <v>56</v>
      </c>
      <c r="E40" s="10" t="s">
        <v>491</v>
      </c>
      <c r="F40" s="10" t="s">
        <v>492</v>
      </c>
      <c r="G40" s="10" t="s">
        <v>589</v>
      </c>
      <c r="H40" s="10" t="s">
        <v>155</v>
      </c>
      <c r="I40" s="11">
        <v>17509050</v>
      </c>
    </row>
    <row r="41" spans="1:9" x14ac:dyDescent="0.3">
      <c r="A41" s="6">
        <v>38</v>
      </c>
      <c r="B41" s="9">
        <v>1033821463</v>
      </c>
      <c r="C41" s="10" t="s">
        <v>599</v>
      </c>
      <c r="D41" s="10" t="s">
        <v>56</v>
      </c>
      <c r="E41" s="10" t="s">
        <v>136</v>
      </c>
      <c r="F41" s="10" t="s">
        <v>600</v>
      </c>
      <c r="G41" s="10" t="s">
        <v>601</v>
      </c>
      <c r="H41" s="22" t="s">
        <v>133</v>
      </c>
      <c r="I41" s="11">
        <v>17509050</v>
      </c>
    </row>
    <row r="42" spans="1:9" x14ac:dyDescent="0.3">
      <c r="A42" s="6">
        <v>39</v>
      </c>
      <c r="B42" s="9">
        <v>1032938585</v>
      </c>
      <c r="C42" s="10" t="s">
        <v>611</v>
      </c>
      <c r="D42" s="10" t="s">
        <v>56</v>
      </c>
      <c r="E42" s="10" t="s">
        <v>491</v>
      </c>
      <c r="F42" s="10" t="s">
        <v>492</v>
      </c>
      <c r="G42" s="10" t="s">
        <v>613</v>
      </c>
      <c r="H42" s="10" t="s">
        <v>155</v>
      </c>
      <c r="I42" s="11">
        <v>17509050</v>
      </c>
    </row>
    <row r="43" spans="1:9" x14ac:dyDescent="0.3">
      <c r="A43" s="6">
        <v>40</v>
      </c>
      <c r="B43" s="9">
        <v>1030641245</v>
      </c>
      <c r="C43" s="10" t="s">
        <v>621</v>
      </c>
      <c r="D43" s="10" t="s">
        <v>56</v>
      </c>
      <c r="E43" s="10" t="s">
        <v>491</v>
      </c>
      <c r="F43" s="10" t="s">
        <v>492</v>
      </c>
      <c r="G43" s="10" t="s">
        <v>623</v>
      </c>
      <c r="H43" s="10" t="s">
        <v>155</v>
      </c>
      <c r="I43" s="11">
        <v>17509050</v>
      </c>
    </row>
    <row r="44" spans="1:9" x14ac:dyDescent="0.3">
      <c r="A44" s="6">
        <v>41</v>
      </c>
      <c r="B44" s="9">
        <v>1021398313</v>
      </c>
      <c r="C44" s="10" t="s">
        <v>633</v>
      </c>
      <c r="D44" s="10" t="s">
        <v>56</v>
      </c>
      <c r="E44" s="10" t="s">
        <v>156</v>
      </c>
      <c r="F44" s="10" t="s">
        <v>157</v>
      </c>
      <c r="G44" s="10" t="s">
        <v>635</v>
      </c>
      <c r="H44" s="10" t="s">
        <v>155</v>
      </c>
      <c r="I44" s="11">
        <v>17509050</v>
      </c>
    </row>
    <row r="45" spans="1:9" x14ac:dyDescent="0.3">
      <c r="A45" s="6">
        <v>42</v>
      </c>
      <c r="B45" s="9">
        <v>1233888702</v>
      </c>
      <c r="C45" s="10" t="s">
        <v>644</v>
      </c>
      <c r="D45" s="10" t="s">
        <v>56</v>
      </c>
      <c r="E45" s="10" t="s">
        <v>491</v>
      </c>
      <c r="F45" s="10" t="s">
        <v>492</v>
      </c>
      <c r="G45" s="10" t="s">
        <v>646</v>
      </c>
      <c r="H45" s="10" t="s">
        <v>155</v>
      </c>
      <c r="I45" s="11">
        <v>17509050</v>
      </c>
    </row>
    <row r="46" spans="1:9" x14ac:dyDescent="0.3">
      <c r="A46" s="6">
        <v>43</v>
      </c>
      <c r="B46" s="9">
        <v>52014860</v>
      </c>
      <c r="C46" s="10" t="s">
        <v>653</v>
      </c>
      <c r="D46" s="10" t="s">
        <v>56</v>
      </c>
      <c r="E46" s="10" t="s">
        <v>156</v>
      </c>
      <c r="F46" s="10" t="s">
        <v>157</v>
      </c>
      <c r="G46" s="10" t="s">
        <v>655</v>
      </c>
      <c r="H46" s="10" t="s">
        <v>155</v>
      </c>
      <c r="I46" s="11">
        <v>17509050</v>
      </c>
    </row>
    <row r="47" spans="1:9" x14ac:dyDescent="0.3">
      <c r="A47" s="6">
        <v>44</v>
      </c>
      <c r="B47" s="9">
        <v>3829848</v>
      </c>
      <c r="C47" s="10" t="s">
        <v>663</v>
      </c>
      <c r="D47" s="10" t="s">
        <v>56</v>
      </c>
      <c r="E47" s="10" t="s">
        <v>156</v>
      </c>
      <c r="F47" s="10" t="s">
        <v>157</v>
      </c>
      <c r="G47" s="10" t="s">
        <v>665</v>
      </c>
      <c r="H47" s="10" t="s">
        <v>155</v>
      </c>
      <c r="I47" s="11">
        <v>17509050</v>
      </c>
    </row>
    <row r="48" spans="1:9" x14ac:dyDescent="0.3">
      <c r="A48" s="6">
        <v>45</v>
      </c>
      <c r="B48" s="9">
        <v>1005661523</v>
      </c>
      <c r="C48" s="10" t="s">
        <v>672</v>
      </c>
      <c r="D48" s="10" t="s">
        <v>56</v>
      </c>
      <c r="E48" s="10" t="s">
        <v>491</v>
      </c>
      <c r="F48" s="10" t="s">
        <v>492</v>
      </c>
      <c r="G48" s="10" t="s">
        <v>674</v>
      </c>
      <c r="H48" s="10" t="s">
        <v>155</v>
      </c>
      <c r="I48" s="11">
        <v>17509050</v>
      </c>
    </row>
    <row r="49" spans="1:9" x14ac:dyDescent="0.3">
      <c r="A49" s="6">
        <v>46</v>
      </c>
      <c r="B49" s="9">
        <v>1233888212</v>
      </c>
      <c r="C49" s="10" t="s">
        <v>681</v>
      </c>
      <c r="D49" s="10" t="s">
        <v>56</v>
      </c>
      <c r="E49" s="10" t="s">
        <v>491</v>
      </c>
      <c r="F49" s="10" t="s">
        <v>492</v>
      </c>
      <c r="G49" s="10" t="s">
        <v>683</v>
      </c>
      <c r="H49" s="10" t="s">
        <v>155</v>
      </c>
      <c r="I49" s="11">
        <v>17509050</v>
      </c>
    </row>
    <row r="50" spans="1:9" x14ac:dyDescent="0.3">
      <c r="A50" s="6">
        <v>47</v>
      </c>
      <c r="B50" s="9">
        <v>1052382545</v>
      </c>
      <c r="C50" s="10" t="s">
        <v>691</v>
      </c>
      <c r="D50" s="10" t="s">
        <v>56</v>
      </c>
      <c r="E50" s="10" t="s">
        <v>136</v>
      </c>
      <c r="F50" s="10" t="s">
        <v>164</v>
      </c>
      <c r="G50" s="10" t="s">
        <v>693</v>
      </c>
      <c r="H50" s="10" t="s">
        <v>155</v>
      </c>
      <c r="I50" s="11">
        <v>17509050</v>
      </c>
    </row>
    <row r="51" spans="1:9" x14ac:dyDescent="0.3">
      <c r="A51" s="6">
        <v>48</v>
      </c>
      <c r="B51" s="9">
        <v>1121968074</v>
      </c>
      <c r="C51" s="10" t="s">
        <v>700</v>
      </c>
      <c r="D51" s="10" t="s">
        <v>56</v>
      </c>
      <c r="E51" s="10" t="s">
        <v>136</v>
      </c>
      <c r="F51" s="10" t="s">
        <v>701</v>
      </c>
      <c r="G51" s="10" t="s">
        <v>702</v>
      </c>
      <c r="H51" s="10" t="s">
        <v>83</v>
      </c>
      <c r="I51" s="11">
        <v>17509050</v>
      </c>
    </row>
    <row r="52" spans="1:9" x14ac:dyDescent="0.3">
      <c r="A52" s="6">
        <v>49</v>
      </c>
      <c r="B52" s="9">
        <v>1073718836</v>
      </c>
      <c r="C52" s="10" t="s">
        <v>715</v>
      </c>
      <c r="D52" s="10" t="s">
        <v>56</v>
      </c>
      <c r="E52" s="10" t="s">
        <v>136</v>
      </c>
      <c r="F52" s="10" t="s">
        <v>600</v>
      </c>
      <c r="G52" s="10" t="s">
        <v>713</v>
      </c>
      <c r="H52" s="22" t="s">
        <v>133</v>
      </c>
      <c r="I52" s="11">
        <v>17509050</v>
      </c>
    </row>
    <row r="53" spans="1:9" x14ac:dyDescent="0.3">
      <c r="A53" s="6">
        <v>50</v>
      </c>
      <c r="B53" s="9">
        <v>1047488917</v>
      </c>
      <c r="C53" s="10" t="s">
        <v>705</v>
      </c>
      <c r="D53" s="10" t="s">
        <v>56</v>
      </c>
      <c r="E53" s="10" t="s">
        <v>491</v>
      </c>
      <c r="F53" s="10" t="s">
        <v>492</v>
      </c>
      <c r="G53" s="10" t="s">
        <v>703</v>
      </c>
      <c r="H53" s="10" t="s">
        <v>155</v>
      </c>
      <c r="I53" s="11">
        <v>17509050</v>
      </c>
    </row>
    <row r="54" spans="1:9" x14ac:dyDescent="0.3">
      <c r="A54" s="19" t="s">
        <v>110</v>
      </c>
      <c r="B54" s="20"/>
      <c r="C54" s="20"/>
      <c r="D54" s="20"/>
      <c r="E54" s="20"/>
      <c r="F54" s="20"/>
      <c r="G54" s="20"/>
      <c r="H54" s="21"/>
      <c r="I54" s="12">
        <f>SUM(I2:I53)</f>
        <v>875452500</v>
      </c>
    </row>
    <row r="55" spans="1:9" x14ac:dyDescent="0.3">
      <c r="I55"/>
    </row>
    <row r="56" spans="1:9" x14ac:dyDescent="0.3">
      <c r="I56"/>
    </row>
    <row r="57" spans="1:9" x14ac:dyDescent="0.3">
      <c r="I57"/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  <row r="63" spans="1:9" x14ac:dyDescent="0.3">
      <c r="I63"/>
    </row>
  </sheetData>
  <mergeCells count="11">
    <mergeCell ref="A54:H54"/>
    <mergeCell ref="I16:I17"/>
    <mergeCell ref="I5:I6"/>
    <mergeCell ref="A5:A6"/>
    <mergeCell ref="A16:A17"/>
    <mergeCell ref="G16:G17"/>
    <mergeCell ref="F16:F17"/>
    <mergeCell ref="E16:E17"/>
    <mergeCell ref="E5:E6"/>
    <mergeCell ref="F5:F6"/>
    <mergeCell ref="G5:G6"/>
  </mergeCells>
  <conditionalFormatting sqref="B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2026-04-17T17:06:34Z</dcterms:modified>
</cp:coreProperties>
</file>